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karlan.sharepoint.com/sites/116-ingurumena/ippc/Documentos compartidos/PROYECTOS/AAI00495 SERCONTROL PLANTA ABANTO Y ZIERBANA/1. Solicitud Inicial/2025-11-26/"/>
    </mc:Choice>
  </mc:AlternateContent>
  <xr:revisionPtr revIDLastSave="111" documentId="13_ncr:1_{6E83593B-3832-4297-9C95-5D1245008524}" xr6:coauthVersionLast="47" xr6:coauthVersionMax="47" xr10:uidLastSave="{4986A529-D8C7-4148-BC7E-AAC033AC68C4}"/>
  <bookViews>
    <workbookView xWindow="-120" yWindow="-120" windowWidth="29040" windowHeight="15840" activeTab="3" xr2:uid="{AAC67FC3-38AF-401D-A334-969EDDDCA19A}"/>
  </bookViews>
  <sheets>
    <sheet name="Tratamiento" sheetId="7" r:id="rId1"/>
    <sheet name="Almacenamiento" sheetId="6" r:id="rId2"/>
    <sheet name="Entradas" sheetId="15" r:id="rId3"/>
    <sheet name="Salidas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7" l="1"/>
  <c r="C19" i="7"/>
  <c r="C3" i="7"/>
  <c r="F282" i="15"/>
  <c r="F281" i="15"/>
  <c r="F118" i="15"/>
  <c r="F332" i="15"/>
  <c r="F312" i="15"/>
  <c r="F306" i="15"/>
  <c r="F300" i="15"/>
  <c r="F273" i="15"/>
  <c r="F311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49" i="15"/>
  <c r="F343" i="15"/>
  <c r="F279" i="15"/>
  <c r="F275" i="15"/>
  <c r="F260" i="15"/>
  <c r="F259" i="15"/>
  <c r="F258" i="15"/>
  <c r="F324" i="15"/>
  <c r="F303" i="15"/>
  <c r="F197" i="15"/>
  <c r="F171" i="15"/>
  <c r="F166" i="15"/>
  <c r="F164" i="15"/>
  <c r="F151" i="15"/>
  <c r="F149" i="15"/>
  <c r="F139" i="15"/>
  <c r="F47" i="15"/>
  <c r="F201" i="15"/>
  <c r="F183" i="15"/>
  <c r="F298" i="15"/>
  <c r="F182" i="15"/>
  <c r="F288" i="15"/>
  <c r="F350" i="15"/>
  <c r="F8" i="15"/>
  <c r="F177" i="15"/>
  <c r="F142" i="15"/>
  <c r="F180" i="15"/>
  <c r="F172" i="15"/>
  <c r="F152" i="15"/>
  <c r="F323" i="15"/>
  <c r="F317" i="15"/>
  <c r="F315" i="15"/>
  <c r="F307" i="15"/>
  <c r="F196" i="15"/>
  <c r="F136" i="15"/>
  <c r="F108" i="15"/>
  <c r="F100" i="15"/>
  <c r="F90" i="15"/>
  <c r="F81" i="15"/>
  <c r="F73" i="15"/>
  <c r="F63" i="15"/>
  <c r="F55" i="15"/>
  <c r="F41" i="15"/>
  <c r="F22" i="15"/>
  <c r="F15" i="15"/>
  <c r="F225" i="15"/>
  <c r="F314" i="15"/>
  <c r="F181" i="15"/>
  <c r="F46" i="15"/>
  <c r="F346" i="15"/>
  <c r="F253" i="15"/>
  <c r="F334" i="15"/>
  <c r="F321" i="15"/>
  <c r="F313" i="15"/>
  <c r="F302" i="15"/>
  <c r="F283" i="15"/>
  <c r="F278" i="15"/>
  <c r="F204" i="15"/>
  <c r="F203" i="15"/>
  <c r="F179" i="15"/>
  <c r="F178" i="15"/>
  <c r="F168" i="15"/>
  <c r="F167" i="15"/>
  <c r="F101" i="15"/>
  <c r="F93" i="15"/>
  <c r="F83" i="15"/>
  <c r="F74" i="15"/>
  <c r="F66" i="15"/>
  <c r="F56" i="15"/>
  <c r="F48" i="15"/>
  <c r="F249" i="15"/>
  <c r="F248" i="15"/>
  <c r="F234" i="15"/>
  <c r="F228" i="15"/>
  <c r="F192" i="15"/>
  <c r="F348" i="15"/>
  <c r="F347" i="15"/>
  <c r="F269" i="15"/>
  <c r="F268" i="15"/>
  <c r="F250" i="15"/>
  <c r="F107" i="15"/>
  <c r="F99" i="15"/>
  <c r="F89" i="15"/>
  <c r="F80" i="15"/>
  <c r="F72" i="15"/>
  <c r="F62" i="15"/>
  <c r="F54" i="15"/>
  <c r="F345" i="15"/>
  <c r="F116" i="15"/>
  <c r="F115" i="15"/>
  <c r="F19" i="15"/>
  <c r="F16" i="15"/>
  <c r="F304" i="15"/>
  <c r="F91" i="15"/>
  <c r="F82" i="15"/>
  <c r="F65" i="15"/>
  <c r="F240" i="15"/>
  <c r="F111" i="15"/>
  <c r="F122" i="15"/>
  <c r="F264" i="15"/>
  <c r="F339" i="15"/>
  <c r="F238" i="15"/>
  <c r="F121" i="15"/>
  <c r="F120" i="15"/>
  <c r="F110" i="15"/>
  <c r="F316" i="15"/>
  <c r="F272" i="15"/>
  <c r="F235" i="15"/>
  <c r="F229" i="15"/>
  <c r="F226" i="15"/>
  <c r="F4" i="15"/>
  <c r="F322" i="15"/>
  <c r="F233" i="15"/>
  <c r="F206" i="15"/>
  <c r="F159" i="15"/>
  <c r="F153" i="15"/>
  <c r="F146" i="15"/>
  <c r="F145" i="15"/>
  <c r="F144" i="15"/>
  <c r="F141" i="15"/>
  <c r="F105" i="15"/>
  <c r="F97" i="15"/>
  <c r="F87" i="15"/>
  <c r="F78" i="15"/>
  <c r="F70" i="15"/>
  <c r="F60" i="15"/>
  <c r="F52" i="15"/>
  <c r="F23" i="15"/>
  <c r="F18" i="15"/>
  <c r="F128" i="15"/>
  <c r="F123" i="15"/>
  <c r="F113" i="15"/>
  <c r="F112" i="15"/>
  <c r="F109" i="15"/>
  <c r="F50" i="15"/>
  <c r="F12" i="15"/>
  <c r="F344" i="15"/>
  <c r="F310" i="15"/>
  <c r="F309" i="15"/>
  <c r="F308" i="15"/>
  <c r="F290" i="15"/>
  <c r="F289" i="15"/>
  <c r="F251" i="15"/>
  <c r="F232" i="15"/>
  <c r="F231" i="15"/>
  <c r="F230" i="15"/>
  <c r="F227" i="15"/>
  <c r="F224" i="15"/>
  <c r="F223" i="15"/>
  <c r="F222" i="15"/>
  <c r="F221" i="15"/>
  <c r="F220" i="15"/>
  <c r="F219" i="15"/>
  <c r="F218" i="15"/>
  <c r="F216" i="15"/>
  <c r="F215" i="15"/>
  <c r="F214" i="15"/>
  <c r="F213" i="15"/>
  <c r="F211" i="15"/>
  <c r="F210" i="15"/>
  <c r="F209" i="15"/>
  <c r="F208" i="15"/>
  <c r="F200" i="15"/>
  <c r="F199" i="15"/>
  <c r="F194" i="15"/>
  <c r="F193" i="15"/>
  <c r="F190" i="15"/>
  <c r="F162" i="15"/>
  <c r="F143" i="15"/>
  <c r="F124" i="15"/>
  <c r="F119" i="15"/>
  <c r="F25" i="15"/>
  <c r="F21" i="15"/>
  <c r="F134" i="15"/>
  <c r="F131" i="15"/>
  <c r="F39" i="15"/>
  <c r="F38" i="15"/>
  <c r="F36" i="15"/>
  <c r="F35" i="15"/>
  <c r="F262" i="15"/>
  <c r="F176" i="15"/>
  <c r="F44" i="15"/>
  <c r="F42" i="15"/>
  <c r="F40" i="15"/>
  <c r="F37" i="15"/>
  <c r="F265" i="15"/>
  <c r="F125" i="15"/>
  <c r="F280" i="15"/>
  <c r="F266" i="15"/>
  <c r="F342" i="15"/>
  <c r="F284" i="15"/>
  <c r="F267" i="15"/>
  <c r="F263" i="15"/>
  <c r="F252" i="15"/>
  <c r="F14" i="15"/>
  <c r="F106" i="15"/>
  <c r="F98" i="15"/>
  <c r="F88" i="15"/>
  <c r="F79" i="15"/>
  <c r="F71" i="15"/>
  <c r="F61" i="15"/>
  <c r="F53" i="15"/>
  <c r="F239" i="15"/>
  <c r="F237" i="15"/>
  <c r="F236" i="15"/>
  <c r="F217" i="15"/>
  <c r="F212" i="15"/>
  <c r="F207" i="15"/>
  <c r="F205" i="15"/>
  <c r="F191" i="15"/>
  <c r="F189" i="15"/>
  <c r="F104" i="15"/>
  <c r="F102" i="15"/>
  <c r="F96" i="15"/>
  <c r="F94" i="15"/>
  <c r="F86" i="15"/>
  <c r="F84" i="15"/>
  <c r="F77" i="15"/>
  <c r="F75" i="15"/>
  <c r="F69" i="15"/>
  <c r="F67" i="15"/>
  <c r="F59" i="15"/>
  <c r="F57" i="15"/>
  <c r="F51" i="15"/>
  <c r="F49" i="15"/>
  <c r="F10" i="15"/>
  <c r="F13" i="15"/>
  <c r="F103" i="15"/>
  <c r="F95" i="15"/>
  <c r="F85" i="15"/>
  <c r="F76" i="15"/>
  <c r="F68" i="15"/>
  <c r="F58" i="15"/>
  <c r="F45" i="15"/>
  <c r="F9" i="15"/>
  <c r="F6" i="15"/>
  <c r="F341" i="15"/>
  <c r="F175" i="15"/>
  <c r="F117" i="15"/>
  <c r="F34" i="15"/>
  <c r="F33" i="15"/>
  <c r="F31" i="15"/>
  <c r="F32" i="15"/>
  <c r="F340" i="15"/>
  <c r="F320" i="15"/>
  <c r="F174" i="15"/>
  <c r="F173" i="15"/>
  <c r="F135" i="15"/>
  <c r="F130" i="15"/>
  <c r="F129" i="15"/>
  <c r="F127" i="15"/>
  <c r="F126" i="15"/>
  <c r="F114" i="15"/>
  <c r="F43" i="15"/>
  <c r="F30" i="15"/>
  <c r="F29" i="15"/>
  <c r="F28" i="15"/>
  <c r="F27" i="15"/>
  <c r="F26" i="15"/>
  <c r="F24" i="15"/>
  <c r="F20" i="15"/>
  <c r="F17" i="15"/>
  <c r="F352" i="15"/>
  <c r="F351" i="15"/>
  <c r="F330" i="15"/>
  <c r="F328" i="15"/>
  <c r="F287" i="15"/>
  <c r="F285" i="15"/>
  <c r="F256" i="15"/>
  <c r="F242" i="15"/>
  <c r="F188" i="15"/>
  <c r="F64" i="15"/>
  <c r="F11" i="15"/>
  <c r="F5" i="15"/>
  <c r="F305" i="15"/>
  <c r="F301" i="15"/>
  <c r="F353" i="15"/>
  <c r="F338" i="15"/>
  <c r="F165" i="15"/>
  <c r="F161" i="15"/>
  <c r="F335" i="15"/>
  <c r="F158" i="15"/>
  <c r="F156" i="15"/>
  <c r="F155" i="15"/>
  <c r="F327" i="15"/>
  <c r="F326" i="15"/>
  <c r="F325" i="15"/>
  <c r="F319" i="15"/>
  <c r="F318" i="15"/>
  <c r="F154" i="15"/>
  <c r="F148" i="15"/>
  <c r="F147" i="15"/>
  <c r="F297" i="15"/>
  <c r="F138" i="15"/>
  <c r="F295" i="15"/>
  <c r="F137" i="15"/>
  <c r="F7" i="15"/>
  <c r="F292" i="15"/>
  <c r="F291" i="15"/>
  <c r="F3" i="15"/>
  <c r="F336" i="15"/>
  <c r="F329" i="15"/>
  <c r="F286" i="15"/>
  <c r="F257" i="15"/>
  <c r="F247" i="15"/>
  <c r="F169" i="15"/>
  <c r="F277" i="15"/>
  <c r="F255" i="15"/>
  <c r="F254" i="15"/>
  <c r="F276" i="15"/>
  <c r="F246" i="15"/>
  <c r="F245" i="15"/>
  <c r="F244" i="15"/>
  <c r="F243" i="15"/>
  <c r="F241" i="15"/>
  <c r="F274" i="15"/>
  <c r="F198" i="15"/>
  <c r="F271" i="15"/>
  <c r="F187" i="15"/>
  <c r="F186" i="15"/>
  <c r="F185" i="15"/>
  <c r="F184" i="15"/>
  <c r="F170" i="15"/>
  <c r="F270" i="15"/>
  <c r="F261" i="15"/>
  <c r="F331" i="15"/>
  <c r="F299" i="15"/>
  <c r="F160" i="15"/>
  <c r="F296" i="15"/>
  <c r="F157" i="15"/>
  <c r="F294" i="15"/>
  <c r="F293" i="15"/>
  <c r="F195" i="15"/>
  <c r="F150" i="15"/>
  <c r="F163" i="15"/>
  <c r="F140" i="15"/>
  <c r="F2" i="15"/>
  <c r="F355" i="15"/>
  <c r="F354" i="15"/>
  <c r="F133" i="15"/>
  <c r="F132" i="15"/>
  <c r="F337" i="15"/>
  <c r="F333" i="15"/>
  <c r="F202" i="15"/>
  <c r="F92" i="15"/>
  <c r="G118" i="14"/>
  <c r="G332" i="14"/>
  <c r="G312" i="14"/>
  <c r="G306" i="14"/>
  <c r="G300" i="14"/>
  <c r="G273" i="14"/>
  <c r="G311" i="14"/>
  <c r="G368" i="14"/>
  <c r="G367" i="14"/>
  <c r="G366" i="14"/>
  <c r="G365" i="14"/>
  <c r="G364" i="14"/>
  <c r="G363" i="14"/>
  <c r="G362" i="14"/>
  <c r="G361" i="14"/>
  <c r="G360" i="14"/>
  <c r="G359" i="14"/>
  <c r="G358" i="14"/>
  <c r="G357" i="14"/>
  <c r="G356" i="14"/>
  <c r="G349" i="14"/>
  <c r="G343" i="14"/>
  <c r="G279" i="14"/>
  <c r="G275" i="14"/>
  <c r="G260" i="14"/>
  <c r="G259" i="14"/>
  <c r="G258" i="14"/>
  <c r="G324" i="14"/>
  <c r="G303" i="14"/>
  <c r="G197" i="14"/>
  <c r="G171" i="14"/>
  <c r="G166" i="14"/>
  <c r="G164" i="14"/>
  <c r="G151" i="14"/>
  <c r="G149" i="14"/>
  <c r="G139" i="14"/>
  <c r="G47" i="14"/>
  <c r="G345" i="14"/>
  <c r="G116" i="14"/>
  <c r="G115" i="14"/>
  <c r="G19" i="14"/>
  <c r="G16" i="14"/>
  <c r="G282" i="14"/>
  <c r="G281" i="14"/>
  <c r="G201" i="14"/>
  <c r="G183" i="14"/>
  <c r="G298" i="14"/>
  <c r="G182" i="14"/>
  <c r="G134" i="14"/>
  <c r="G131" i="14"/>
  <c r="G39" i="14"/>
  <c r="G38" i="14"/>
  <c r="G36" i="14"/>
  <c r="G35" i="14"/>
  <c r="G262" i="14"/>
  <c r="G176" i="14"/>
  <c r="G44" i="14"/>
  <c r="G42" i="14"/>
  <c r="G40" i="14"/>
  <c r="G37" i="14"/>
  <c r="G304" i="14"/>
  <c r="G91" i="14"/>
  <c r="G82" i="14"/>
  <c r="G65" i="14"/>
  <c r="G288" i="14"/>
  <c r="G350" i="14"/>
  <c r="G8" i="14"/>
  <c r="G177" i="14"/>
  <c r="G142" i="14"/>
  <c r="G180" i="14"/>
  <c r="G172" i="14"/>
  <c r="G152" i="14"/>
  <c r="G323" i="14"/>
  <c r="G317" i="14"/>
  <c r="G315" i="14"/>
  <c r="G307" i="14"/>
  <c r="G196" i="14"/>
  <c r="G108" i="14"/>
  <c r="G100" i="14"/>
  <c r="G90" i="14"/>
  <c r="G81" i="14"/>
  <c r="G73" i="14"/>
  <c r="G63" i="14"/>
  <c r="G55" i="14"/>
  <c r="G41" i="14"/>
  <c r="G22" i="14"/>
  <c r="G15" i="14"/>
  <c r="G136" i="14"/>
  <c r="G225" i="14"/>
  <c r="G240" i="14"/>
  <c r="G111" i="14"/>
  <c r="G122" i="14"/>
  <c r="G346" i="14"/>
  <c r="G253" i="14"/>
  <c r="G314" i="14"/>
  <c r="G181" i="14"/>
  <c r="G46" i="14"/>
  <c r="G334" i="14"/>
  <c r="G321" i="14"/>
  <c r="G313" i="14"/>
  <c r="G302" i="14"/>
  <c r="G283" i="14"/>
  <c r="G278" i="14"/>
  <c r="G204" i="14"/>
  <c r="G203" i="14"/>
  <c r="G179" i="14"/>
  <c r="G178" i="14"/>
  <c r="G168" i="14"/>
  <c r="G167" i="14"/>
  <c r="G101" i="14"/>
  <c r="G93" i="14"/>
  <c r="G83" i="14"/>
  <c r="G74" i="14"/>
  <c r="G66" i="14"/>
  <c r="G56" i="14"/>
  <c r="G48" i="14"/>
  <c r="G265" i="14"/>
  <c r="G125" i="14"/>
  <c r="G280" i="14"/>
  <c r="G266" i="14"/>
  <c r="G342" i="14"/>
  <c r="G284" i="14"/>
  <c r="G267" i="14"/>
  <c r="G263" i="14"/>
  <c r="G252" i="14"/>
  <c r="G14" i="14"/>
  <c r="G239" i="14"/>
  <c r="G237" i="14"/>
  <c r="G236" i="14"/>
  <c r="G217" i="14"/>
  <c r="G212" i="14"/>
  <c r="G207" i="14"/>
  <c r="G106" i="14"/>
  <c r="G98" i="14"/>
  <c r="G88" i="14"/>
  <c r="G79" i="14"/>
  <c r="G71" i="14"/>
  <c r="G61" i="14"/>
  <c r="G53" i="14"/>
  <c r="G205" i="14"/>
  <c r="G191" i="14"/>
  <c r="G189" i="14"/>
  <c r="G104" i="14"/>
  <c r="G102" i="14"/>
  <c r="G96" i="14"/>
  <c r="G94" i="14"/>
  <c r="G86" i="14"/>
  <c r="G84" i="14"/>
  <c r="G77" i="14"/>
  <c r="G75" i="14"/>
  <c r="G69" i="14"/>
  <c r="G67" i="14"/>
  <c r="G59" i="14"/>
  <c r="G57" i="14"/>
  <c r="G51" i="14"/>
  <c r="G49" i="14"/>
  <c r="G10" i="14"/>
  <c r="G249" i="14"/>
  <c r="G248" i="14"/>
  <c r="G264" i="14"/>
  <c r="G234" i="14"/>
  <c r="G228" i="14"/>
  <c r="G192" i="14"/>
  <c r="G13" i="14"/>
  <c r="G103" i="14"/>
  <c r="G95" i="14"/>
  <c r="G85" i="14"/>
  <c r="G76" i="14"/>
  <c r="G68" i="14"/>
  <c r="G58" i="14"/>
  <c r="G339" i="14"/>
  <c r="G238" i="14"/>
  <c r="G121" i="14"/>
  <c r="G120" i="14"/>
  <c r="G110" i="14"/>
  <c r="G45" i="14"/>
  <c r="G9" i="14"/>
  <c r="G6" i="14"/>
  <c r="G348" i="14"/>
  <c r="G347" i="14"/>
  <c r="G269" i="14"/>
  <c r="G268" i="14"/>
  <c r="G341" i="14"/>
  <c r="G175" i="14"/>
  <c r="G117" i="14"/>
  <c r="G34" i="14"/>
  <c r="G33" i="14"/>
  <c r="G31" i="14"/>
  <c r="G32" i="14"/>
  <c r="G316" i="14"/>
  <c r="G272" i="14"/>
  <c r="G235" i="14"/>
  <c r="G229" i="14"/>
  <c r="G226" i="14"/>
  <c r="G4" i="14"/>
  <c r="G322" i="14"/>
  <c r="G233" i="14"/>
  <c r="G206" i="14"/>
  <c r="G159" i="14"/>
  <c r="G153" i="14"/>
  <c r="G146" i="14"/>
  <c r="G145" i="14"/>
  <c r="G144" i="14"/>
  <c r="G141" i="14"/>
  <c r="G105" i="14"/>
  <c r="G97" i="14"/>
  <c r="G87" i="14"/>
  <c r="G78" i="14"/>
  <c r="G70" i="14"/>
  <c r="G60" i="14"/>
  <c r="G52" i="14"/>
  <c r="G23" i="14"/>
  <c r="G18" i="14"/>
  <c r="G128" i="14"/>
  <c r="G123" i="14"/>
  <c r="G113" i="14"/>
  <c r="G112" i="14"/>
  <c r="G109" i="14"/>
  <c r="G50" i="14"/>
  <c r="G12" i="14"/>
  <c r="G340" i="14"/>
  <c r="G320" i="14"/>
  <c r="G174" i="14"/>
  <c r="G173" i="14"/>
  <c r="G135" i="14"/>
  <c r="G130" i="14"/>
  <c r="G129" i="14"/>
  <c r="G127" i="14"/>
  <c r="G126" i="14"/>
  <c r="G114" i="14"/>
  <c r="G43" i="14"/>
  <c r="G30" i="14"/>
  <c r="G29" i="14"/>
  <c r="G28" i="14"/>
  <c r="G27" i="14"/>
  <c r="G26" i="14"/>
  <c r="G24" i="14"/>
  <c r="G20" i="14"/>
  <c r="G17" i="14"/>
  <c r="G344" i="14"/>
  <c r="G310" i="14"/>
  <c r="G309" i="14"/>
  <c r="G308" i="14"/>
  <c r="G290" i="14"/>
  <c r="G289" i="14"/>
  <c r="G251" i="14"/>
  <c r="G232" i="14"/>
  <c r="G231" i="14"/>
  <c r="G230" i="14"/>
  <c r="G227" i="14"/>
  <c r="G224" i="14"/>
  <c r="G223" i="14"/>
  <c r="G222" i="14"/>
  <c r="G221" i="14"/>
  <c r="G220" i="14"/>
  <c r="G219" i="14"/>
  <c r="G218" i="14"/>
  <c r="G216" i="14"/>
  <c r="G215" i="14"/>
  <c r="G214" i="14"/>
  <c r="G213" i="14"/>
  <c r="G211" i="14"/>
  <c r="G210" i="14"/>
  <c r="G209" i="14"/>
  <c r="G208" i="14"/>
  <c r="G200" i="14"/>
  <c r="G199" i="14"/>
  <c r="G194" i="14"/>
  <c r="G193" i="14"/>
  <c r="G190" i="14"/>
  <c r="G162" i="14"/>
  <c r="G143" i="14"/>
  <c r="G124" i="14"/>
  <c r="G119" i="14"/>
  <c r="G25" i="14"/>
  <c r="G21" i="14"/>
  <c r="G250" i="14"/>
  <c r="G107" i="14"/>
  <c r="G99" i="14"/>
  <c r="G89" i="14"/>
  <c r="G80" i="14"/>
  <c r="G72" i="14"/>
  <c r="G62" i="14"/>
  <c r="G54" i="14"/>
  <c r="G352" i="14"/>
  <c r="G351" i="14"/>
  <c r="G330" i="14"/>
  <c r="G328" i="14"/>
  <c r="G287" i="14"/>
  <c r="G285" i="14"/>
  <c r="G256" i="14"/>
  <c r="G242" i="14"/>
  <c r="G188" i="14"/>
  <c r="G64" i="14"/>
  <c r="G11" i="14"/>
  <c r="G5" i="14"/>
  <c r="G355" i="14"/>
  <c r="G354" i="14"/>
  <c r="G353" i="14"/>
  <c r="G338" i="14"/>
  <c r="G337" i="14"/>
  <c r="G336" i="14"/>
  <c r="G335" i="14"/>
  <c r="G333" i="14"/>
  <c r="G331" i="14"/>
  <c r="G329" i="14"/>
  <c r="G327" i="14"/>
  <c r="G326" i="14"/>
  <c r="G325" i="14"/>
  <c r="G319" i="14"/>
  <c r="G318" i="14"/>
  <c r="G305" i="14"/>
  <c r="G301" i="14"/>
  <c r="G299" i="14"/>
  <c r="G297" i="14"/>
  <c r="G296" i="14"/>
  <c r="G295" i="14"/>
  <c r="G294" i="14"/>
  <c r="G293" i="14"/>
  <c r="G292" i="14"/>
  <c r="G291" i="14"/>
  <c r="G286" i="14"/>
  <c r="G277" i="14"/>
  <c r="G276" i="14"/>
  <c r="G274" i="14"/>
  <c r="G271" i="14"/>
  <c r="G270" i="14"/>
  <c r="G261" i="14"/>
  <c r="G257" i="14"/>
  <c r="G255" i="14"/>
  <c r="G254" i="14"/>
  <c r="G247" i="14"/>
  <c r="G246" i="14"/>
  <c r="G245" i="14"/>
  <c r="G244" i="14"/>
  <c r="G243" i="14"/>
  <c r="G241" i="14"/>
  <c r="G202" i="14"/>
  <c r="G198" i="14"/>
  <c r="G195" i="14"/>
  <c r="G187" i="14"/>
  <c r="G186" i="14"/>
  <c r="G185" i="14"/>
  <c r="G184" i="14"/>
  <c r="G170" i="14"/>
  <c r="G169" i="14"/>
  <c r="G165" i="14"/>
  <c r="G163" i="14"/>
  <c r="G161" i="14"/>
  <c r="G160" i="14"/>
  <c r="G158" i="14"/>
  <c r="G157" i="14"/>
  <c r="G156" i="14"/>
  <c r="G155" i="14"/>
  <c r="G154" i="14"/>
  <c r="G150" i="14"/>
  <c r="G148" i="14"/>
  <c r="G147" i="14"/>
  <c r="G140" i="14"/>
  <c r="G138" i="14"/>
  <c r="G137" i="14"/>
  <c r="G133" i="14"/>
  <c r="G132" i="14"/>
  <c r="G92" i="14"/>
  <c r="G7" i="14"/>
  <c r="G3" i="14"/>
  <c r="G2" i="14"/>
  <c r="I8" i="7" l="1"/>
  <c r="I6" i="7"/>
  <c r="D28" i="7"/>
  <c r="E28" i="7" s="1"/>
  <c r="D23" i="7"/>
  <c r="E23" i="7" s="1"/>
  <c r="D24" i="7"/>
  <c r="E24" i="7" s="1"/>
  <c r="D25" i="7"/>
  <c r="E25" i="7" s="1"/>
  <c r="D26" i="7"/>
  <c r="E26" i="7" s="1"/>
  <c r="F26" i="7" s="1"/>
  <c r="D22" i="7"/>
  <c r="I16" i="7" l="1"/>
  <c r="I5" i="7"/>
  <c r="F25" i="7"/>
  <c r="G25" i="7" s="1"/>
  <c r="F24" i="7"/>
  <c r="G24" i="7"/>
  <c r="G26" i="7"/>
  <c r="E22" i="7"/>
  <c r="F23" i="7"/>
  <c r="G23" i="7" s="1"/>
  <c r="F22" i="7" l="1"/>
  <c r="I24" i="7" s="1"/>
  <c r="I25" i="7"/>
  <c r="I14" i="7"/>
  <c r="G22" i="7" l="1"/>
  <c r="I21" i="7"/>
  <c r="I19" i="7" s="1"/>
  <c r="I3" i="7"/>
  <c r="J15" i="6"/>
  <c r="I30" i="7" l="1"/>
  <c r="G13" i="6"/>
  <c r="A16" i="6" s="1"/>
</calcChain>
</file>

<file path=xl/sharedStrings.xml><?xml version="1.0" encoding="utf-8"?>
<sst xmlns="http://schemas.openxmlformats.org/spreadsheetml/2006/main" count="5013" uniqueCount="483">
  <si>
    <t>ZONA 1</t>
  </si>
  <si>
    <t>CORROSIVOS</t>
  </si>
  <si>
    <t>ACIDOS</t>
  </si>
  <si>
    <t>BASES</t>
  </si>
  <si>
    <t>TOXICOS</t>
  </si>
  <si>
    <t>DISOLVENTE ORGANICO</t>
  </si>
  <si>
    <t>HALOGENADOS</t>
  </si>
  <si>
    <t>LABORATORIO Y PRODUCTOS QUIMICOS</t>
  </si>
  <si>
    <t>METALES PESADOS Y TRATAMIENTOS METALICOS</t>
  </si>
  <si>
    <t>BIOCIDAD Y FITOSANITARIOS</t>
  </si>
  <si>
    <t>Acidos</t>
  </si>
  <si>
    <t>Ácidos no especificados en otra categoría.</t>
  </si>
  <si>
    <t>HP8</t>
  </si>
  <si>
    <t>Otros ácidos.</t>
  </si>
  <si>
    <t>Ácidos de decapado.</t>
  </si>
  <si>
    <t>Ácido sulfúrico y ácido sulfuroso.</t>
  </si>
  <si>
    <t>Ácido clorhídrico.</t>
  </si>
  <si>
    <t>Ácido fosfórico y ácido fosforoso.</t>
  </si>
  <si>
    <t>Ácido nítrico y ácido nitroso.</t>
  </si>
  <si>
    <t>Soluciones y ácidos, por ejemplo, ácido de contacto.</t>
  </si>
  <si>
    <t>Ácido sulfúrico.</t>
  </si>
  <si>
    <t>Ácidos.</t>
  </si>
  <si>
    <t>Lodos de alquil ácido.</t>
  </si>
  <si>
    <t>Neutralizacion</t>
  </si>
  <si>
    <t>Alquitranes ácidos.</t>
  </si>
  <si>
    <t>Alquitranes ácidos</t>
  </si>
  <si>
    <t>Soluciones de revelado de placas de impresión al agua.</t>
  </si>
  <si>
    <t>Soluciones de blanqueo y soluciones de blanqueo-fijado.</t>
  </si>
  <si>
    <t>Soluciones de fijado.</t>
  </si>
  <si>
    <t>Soluciones de revelado y soluciones activadoras al agua.</t>
  </si>
  <si>
    <t>Residuos de decapantes o desbamizadores.</t>
  </si>
  <si>
    <t>Bases</t>
  </si>
  <si>
    <t>Otras bases.</t>
  </si>
  <si>
    <t>Bases de decapado.</t>
  </si>
  <si>
    <t>Hidróxido amónico.</t>
  </si>
  <si>
    <t>Hidróxido cálcico.</t>
  </si>
  <si>
    <t>Hidróxido potásico e hidróxido sódico.</t>
  </si>
  <si>
    <t>Residuos de soluciones corrosivas.</t>
  </si>
  <si>
    <t>Álcalis.</t>
  </si>
  <si>
    <t>Biocidas y fitosanitarios</t>
  </si>
  <si>
    <t>Conservantes de la madera orgánicos no halogenados.</t>
  </si>
  <si>
    <t>HP6</t>
  </si>
  <si>
    <t>Productos fitosanitarios inorgánicos, conservantes de la madera y otros biocidas.</t>
  </si>
  <si>
    <t>Disolventes orgánicos</t>
  </si>
  <si>
    <t>Residuos del acabado que contienen disolventes orgánicos.</t>
  </si>
  <si>
    <t>Otros disolventes, líquidos de limpieza y licores madre orgánicos.</t>
  </si>
  <si>
    <t>Halogenados</t>
  </si>
  <si>
    <t>Otros disolventes y mezclas de disolventes halogenados.</t>
  </si>
  <si>
    <t>Disolventes, líquidos de limpieza y licores madre órgano halogenados.</t>
  </si>
  <si>
    <t>Disolventes, líquidos de limpieza y licores madre organohalogenados.</t>
  </si>
  <si>
    <t>Emulsiones y disoluciones de mecanizado que contienen halógenos.</t>
  </si>
  <si>
    <t>Lodos o residuos sólidos que contienen disolventes halogenados.</t>
  </si>
  <si>
    <t>Conservantes de la madera organoclorados.</t>
  </si>
  <si>
    <t>Residuos de reacción y de destilación halogenados.</t>
  </si>
  <si>
    <t>Emulsiones cloradas.</t>
  </si>
  <si>
    <t>Tortas de filtración y absorbentes usados halogenados.</t>
  </si>
  <si>
    <t>Laboratorio y productos químicos</t>
  </si>
  <si>
    <t>Productos químicos de laboratorio que consisten en, o contienen, sustancias peligrosas, incluidas las mezclas de productos químicos de laboratorio.</t>
  </si>
  <si>
    <t>Productos químicos inorgánicos desechados que consisten en, o contienen, sustancias peligrosas.</t>
  </si>
  <si>
    <t>Productos químicos orgánicos desechados que consisten en, o contienen, sustancias peligrosas.</t>
  </si>
  <si>
    <t>Líquidos de frenos.</t>
  </si>
  <si>
    <t>Residuos orgánicos que contiene sustancias peligrosas.</t>
  </si>
  <si>
    <t>Concentrados acuosos que contienen sustancias peligrosas.</t>
  </si>
  <si>
    <t>Productos fotoquímicos.</t>
  </si>
  <si>
    <t>Permanganatos</t>
  </si>
  <si>
    <t>Isocianatos residuales.</t>
  </si>
  <si>
    <t>Metales pesados y tratamientos metálicos</t>
  </si>
  <si>
    <t>Residuos inorgánicos que contienen sustancias peligrosas.</t>
  </si>
  <si>
    <t>Lodos de fosfatación.</t>
  </si>
  <si>
    <t>Residuos cálcicos de reacción que contienen o están contaminados con sustancias peligrosas.</t>
  </si>
  <si>
    <t>Residuos líquidos acuosos de la recuperación in situ de plata (no incluidos en 09 01 06).</t>
  </si>
  <si>
    <t>Residuos que contienen sulfuros peligrosos.</t>
  </si>
  <si>
    <t>Sales sólidas y soluciones que contienen cianuros.</t>
  </si>
  <si>
    <t>Residuos que contienen plata procedentes del tratamiento in situ de residuos fotográficos.</t>
  </si>
  <si>
    <t>Óxidos metálicos que contienen metales pesados.</t>
  </si>
  <si>
    <t>Residuos que contienen arsénico.</t>
  </si>
  <si>
    <t>Residuos que contienen mercurio.</t>
  </si>
  <si>
    <t>Residuos que contienen otros metales pesados.</t>
  </si>
  <si>
    <t>Sales sólidas y soluciones que contienen metales pesados.</t>
  </si>
  <si>
    <t>tn</t>
  </si>
  <si>
    <t>Clorofluorocarbonos, HCFC, HFC.</t>
  </si>
  <si>
    <t>Aceites minerales clorados de aislamiento y transmisión de calor distintos de los especificados en el código 13 03 01.</t>
  </si>
  <si>
    <t>Aceites hidráulicos minerales clorados.</t>
  </si>
  <si>
    <t>Aceites minerales clorados de motor, de transmisión mecánica y lubricantes.</t>
  </si>
  <si>
    <t>Colorantes y pigmentos que contienen sustancias peligrosas.</t>
  </si>
  <si>
    <t>Residuos agroquímicos que contienen sustancias peligrosas.</t>
  </si>
  <si>
    <t>Aceites minerales de mecanizado que contienen halógenos (excepto las emulsiones o disoluciones).</t>
  </si>
  <si>
    <t>ZONA 2</t>
  </si>
  <si>
    <t>ZONA 3</t>
  </si>
  <si>
    <t>ZONA 5</t>
  </si>
  <si>
    <t>ZONA 6</t>
  </si>
  <si>
    <t>INFLAMABLES</t>
  </si>
  <si>
    <t>AGUAS INFLAMABLES</t>
  </si>
  <si>
    <t>DISOLVENTES</t>
  </si>
  <si>
    <t>ENVASES A PRESION</t>
  </si>
  <si>
    <t>MATERIAL ESPECIAL</t>
  </si>
  <si>
    <t>LODOS CON DISOLVENTES</t>
  </si>
  <si>
    <t>COMBUSTIBLES</t>
  </si>
  <si>
    <t>AGUAS OLEOSAS</t>
  </si>
  <si>
    <t>ACEITES</t>
  </si>
  <si>
    <t>PINTURAS Y BARNICES</t>
  </si>
  <si>
    <t>Aguas inflamables</t>
  </si>
  <si>
    <t>Residuos de pintura y barniz que contienen disolventes orgánicos u otras sustancias peligrosas.</t>
  </si>
  <si>
    <t>HP3</t>
  </si>
  <si>
    <t>Suspensiones acuosas que contienen pintura o barniz con disolventes orgánicos u otras sustancias peligrosas.</t>
  </si>
  <si>
    <t>Residuos de desengrasado que contienen disolventes sin fase líquida.</t>
  </si>
  <si>
    <t>Residuos líquidos acuosos que contienen adhesivos o sellantes con disolventes orgánicos u otras sustancias peligrosas.</t>
  </si>
  <si>
    <t>Soluciones de revelado con disolventes.</t>
  </si>
  <si>
    <t>Residuos del decapado o eliminación de pintura y barniz que contienen disolventes orgánicos u otras sustancias peligrosas.</t>
  </si>
  <si>
    <t>Disolventes</t>
  </si>
  <si>
    <t>Lodos de pintura y barniz que contienen disolventes orgánicos u otras sustancias peligrosas.</t>
  </si>
  <si>
    <t>Otros disolventes y mezclas de disolventes.</t>
  </si>
  <si>
    <t>Lodos de adhesivos y sellantes que contienen disolventes orgánicos u otras sustancias peligrosas.</t>
  </si>
  <si>
    <t>Residuos de adhesivos y sellantes que contienen disolventes orgánicos u otras sustancias peligrosas.</t>
  </si>
  <si>
    <t>Disolventes.</t>
  </si>
  <si>
    <t>Envases a presion</t>
  </si>
  <si>
    <t>Gases en recipientes a presión (incluidos los halones) que contienen sustancias peligrosas.</t>
  </si>
  <si>
    <t>Material especial inflamable</t>
  </si>
  <si>
    <t>Carbón activo usado procedente del tratamiento de gases.</t>
  </si>
  <si>
    <t>Residuos procedentes de aditivos que contienen sustancias peligrosas.</t>
  </si>
  <si>
    <t>Residuos sólidos que contienen sustancias peligrosas.</t>
  </si>
  <si>
    <t xml:space="preserve">Lodos  </t>
  </si>
  <si>
    <t>Lodos acuosos que contienen pintura o barniz con disolventes orgánicos u otras sustancias peligrosas</t>
  </si>
  <si>
    <t>Lodos acuosos que contienen adhesivos o sellantes con disolventes orgánicos u otras sustancias peligrosas.</t>
  </si>
  <si>
    <t>Lodos o residuos sólidos que contienen otros disolventes.</t>
  </si>
  <si>
    <t>Aguas Oleosas</t>
  </si>
  <si>
    <t>Emulsiones no cloradas.</t>
  </si>
  <si>
    <t>Residuos del tratamiento del agua de refrigeración que contienen aceites.</t>
  </si>
  <si>
    <t>Otros residuos de reacción y de destilación.</t>
  </si>
  <si>
    <t>Aguas oleosas</t>
  </si>
  <si>
    <t>Residuos procedentes de la limpieza de combustibles con bases.</t>
  </si>
  <si>
    <t>Lodos y residuos de perforaciones que contienen hidrocarburos.</t>
  </si>
  <si>
    <t>Derrames de hidrocarburos.</t>
  </si>
  <si>
    <t>Lodos de interceptores.</t>
  </si>
  <si>
    <t>Mezcla de residuos procedentes de desarenadores y de separadores de agua / sustancias aceitosas.</t>
  </si>
  <si>
    <t>Lodos o emulsiones de desalación.</t>
  </si>
  <si>
    <t>Residuos no especificados en otra categoría.</t>
  </si>
  <si>
    <t>Mezclas de grasas y aceites procedentes de la separación de agua / sustancias aceitosas distintas de las especificadas en el código 19 08 09.</t>
  </si>
  <si>
    <t>Residuos de la limpieza de combustibles con bases.</t>
  </si>
  <si>
    <t>Residuos que contienen hidrocarburos.</t>
  </si>
  <si>
    <t>Aceites</t>
  </si>
  <si>
    <t>Aceites minerales de mecanizado sin halógenos (excepto las emulsiones o disoluciones).</t>
  </si>
  <si>
    <t>Aceites sintéticos de mecanizado.</t>
  </si>
  <si>
    <t>Aceites de mecanizado fácilmente biodegradables.</t>
  </si>
  <si>
    <t>Aceites hidráulicos sintéticos.</t>
  </si>
  <si>
    <t>Aceites hidráulicos fácilmente biodegradables.</t>
  </si>
  <si>
    <t>Aceites sintéticos de motor, de transmisión mecánica y lubricantes.</t>
  </si>
  <si>
    <t>Aceites fácilmente biodegradables de motor, de transmisión mecánica y lubricantes.</t>
  </si>
  <si>
    <t>Aceites minerales no clorados de aislamiento y transmisión de calor.</t>
  </si>
  <si>
    <t>Aceites sintéticos de aislamiento y transmisión de calor.</t>
  </si>
  <si>
    <t>Aceites fácilmente biodegradables de aislamiento y transmisión de calor.</t>
  </si>
  <si>
    <t>Otros de aceite de aislamiento y transmisión de calor.</t>
  </si>
  <si>
    <t>Aceites de sentinas procedentes de la navegación en aguas continentales.</t>
  </si>
  <si>
    <t>Aceites de sentinas recogidos en muelles.</t>
  </si>
  <si>
    <t>Aceites de sentinas procedentes de otros tipos de navegación.</t>
  </si>
  <si>
    <t>Otros aceites de motor, de transmisión mecánica y lubricantes.</t>
  </si>
  <si>
    <t>Aceites minerales no clorados de motor, de transmisión mecánica y lubricantes.</t>
  </si>
  <si>
    <t>Aceites y concentrados procedentes del proceso de separación.</t>
  </si>
  <si>
    <t>Aceites y grasas distintos de los especificados en el código 20 01 25.</t>
  </si>
  <si>
    <t>Aceites de dispersión.</t>
  </si>
  <si>
    <t>Aceite de resina</t>
  </si>
  <si>
    <t>Aceites procedentes de separadores de agua / sustancias aceitosas.</t>
  </si>
  <si>
    <t>Aceites hidráulicos minerales no clorados.</t>
  </si>
  <si>
    <t>Ceras y grasas usadas.</t>
  </si>
  <si>
    <t>Otros alquitranes.</t>
  </si>
  <si>
    <t>Residuos que contienen alquitrán procedentes de la fabricación de ánodos.</t>
  </si>
  <si>
    <t>Gasolina.</t>
  </si>
  <si>
    <t>Mezclas bituminosas que contienen alquitrán de huella.</t>
  </si>
  <si>
    <t>Alquitrán de hulla y productos alquitranados.</t>
  </si>
  <si>
    <t>Residuos combustibles líquidos que contienen sustancias peligrosas.</t>
  </si>
  <si>
    <t>Residuos combustibles sólidos que contienen sustancias peligrosas.</t>
  </si>
  <si>
    <t>Otros aceites hidráulicos.</t>
  </si>
  <si>
    <t>Fuel oil y gasóleo.</t>
  </si>
  <si>
    <t>Otros combustibles (incluidas mezclas).</t>
  </si>
  <si>
    <t>Lodos metálicos (lodos de esmerilado, rectificado y iapeado) que contienen aceites. (Electroerosión)</t>
  </si>
  <si>
    <t>Filtros de aceite.</t>
  </si>
  <si>
    <t>Pinturas y barnices</t>
  </si>
  <si>
    <t>Residuos de tintas que contienen sustancias peligrosas.</t>
  </si>
  <si>
    <t>Lodos de tinta que contienen sustancias peligrosas.</t>
  </si>
  <si>
    <t>Lodos de fondos de tanques.</t>
  </si>
  <si>
    <t>Lodos oleosos procedentes de operaciones de mantenimiento de plantas o equipos.</t>
  </si>
  <si>
    <t>Pinturas, tintas, adhesivos y resinas que contienen sustancias peligrosas.</t>
  </si>
  <si>
    <t>BALDAS CENTRALES</t>
  </si>
  <si>
    <t>Metales</t>
  </si>
  <si>
    <t>Cables distintos a los especificados en el código 170410.</t>
  </si>
  <si>
    <t>NP</t>
  </si>
  <si>
    <t>Cascarilla de laminación.</t>
  </si>
  <si>
    <t>Estaño.</t>
  </si>
  <si>
    <t>Fragmentos de ánodos.</t>
  </si>
  <si>
    <t>Minerales (por ejemplo, arena, piedras).</t>
  </si>
  <si>
    <t>Plomo.</t>
  </si>
  <si>
    <t>Residuos de la extracción de minerales metálicos.</t>
  </si>
  <si>
    <t>Residuos de soldadura.</t>
  </si>
  <si>
    <t>Zinc.</t>
  </si>
  <si>
    <t>Metales férreos.</t>
  </si>
  <si>
    <t>Polvo y partículas de metales férreos.</t>
  </si>
  <si>
    <t>Metales no férreos.</t>
  </si>
  <si>
    <t>Aluminio.</t>
  </si>
  <si>
    <t>Polvo y partículas de metales no férreos.</t>
  </si>
  <si>
    <t>Residuos no férreos.</t>
  </si>
  <si>
    <t>Metales mezclados.</t>
  </si>
  <si>
    <t>Hierro y acero.</t>
  </si>
  <si>
    <t>Limaduras y virutas de metales no férreos.</t>
  </si>
  <si>
    <t>Metales no férricos.</t>
  </si>
  <si>
    <t>Metales.</t>
  </si>
  <si>
    <t>Residuos de hierro y acero.</t>
  </si>
  <si>
    <t>Limaduras y virutas de hierro.</t>
  </si>
  <si>
    <t>Residuos de granallado o chorreado distintos de los especificados en el código 12 01 16.</t>
  </si>
  <si>
    <t>Cobre, bronce, latón.</t>
  </si>
  <si>
    <t>Metales férricos.</t>
  </si>
  <si>
    <t>Envases metálicos.</t>
  </si>
  <si>
    <t>Escorias, polvo y particulas</t>
  </si>
  <si>
    <t>Escorias de horno.</t>
  </si>
  <si>
    <t>Escorias de la producción primaria y secundaria.</t>
  </si>
  <si>
    <t>Escorias no tratadas.</t>
  </si>
  <si>
    <t>Otras escorias.</t>
  </si>
  <si>
    <t>Otras partículas y polvos.</t>
  </si>
  <si>
    <t>Partículas y polvo.</t>
  </si>
  <si>
    <t>Residuos del tratamiento de escorias.</t>
  </si>
  <si>
    <t>Residuos de arena y arcillas.</t>
  </si>
  <si>
    <t>Arenas de lechos fluidizados.</t>
  </si>
  <si>
    <t>Residuos mezclados de construcción y demolición distintos de los especificados en los códigos 170901, 170902 y 170903.</t>
  </si>
  <si>
    <t>Textiles</t>
  </si>
  <si>
    <t>Ropa.</t>
  </si>
  <si>
    <t>Envases</t>
  </si>
  <si>
    <t>Envases mezclados.</t>
  </si>
  <si>
    <t>Trituracion</t>
  </si>
  <si>
    <t>Envases compuestos.</t>
  </si>
  <si>
    <t>Granzas y espumas de la producción primaria y secundaria.</t>
  </si>
  <si>
    <t>Inertes y otros no peligrosos</t>
  </si>
  <si>
    <t>Residuos sólidos distintos de los especificados en el código 07 05 13.</t>
  </si>
  <si>
    <t>Residuos no especificados en otra categoría (1. Cristales cerámicos 2. Caucho vulcanizado procedente de cintas transportadoras).</t>
  </si>
  <si>
    <t>Otros residuos (incluidas mezclas de materiales) procedentes del tratamiento mecánico de residuos, distintos de los especificados en el código 19 12 11.</t>
  </si>
  <si>
    <t>CONTENEDOR</t>
  </si>
  <si>
    <t>Plastico</t>
  </si>
  <si>
    <t>Plástico.</t>
  </si>
  <si>
    <t>CUBOS IZQUIERDA</t>
  </si>
  <si>
    <t>Madera</t>
  </si>
  <si>
    <t>Madera distinta de la especificada en el código 20 01 37.</t>
  </si>
  <si>
    <t>Envases de madera.</t>
  </si>
  <si>
    <t>Madera.</t>
  </si>
  <si>
    <t>Madera distinta de la especificada en el código 19 12 06.</t>
  </si>
  <si>
    <t>Residuos de corteza y madera.</t>
  </si>
  <si>
    <t>Papel y carton</t>
  </si>
  <si>
    <t>Papel y cartón.</t>
  </si>
  <si>
    <t>Envases de papel y cartón.</t>
  </si>
  <si>
    <t>Películas y papel fotográfico que contienen plata o compuestos de plata.</t>
  </si>
  <si>
    <t>Películas y papel fotográfico que no contienen plata ni compuestos de plata.</t>
  </si>
  <si>
    <t>Residuos de corteza y corcho.</t>
  </si>
  <si>
    <t>Plásticos.</t>
  </si>
  <si>
    <t>Residuos de plástico.</t>
  </si>
  <si>
    <t>Envases de plástico.</t>
  </si>
  <si>
    <t>Plásticos y caucho</t>
  </si>
  <si>
    <t>Virutas y rebabas de plástico.</t>
  </si>
  <si>
    <t>Vidrio</t>
  </si>
  <si>
    <t>Vidrio.</t>
  </si>
  <si>
    <t>Residuos de materiales de fibra de vidrio.</t>
  </si>
  <si>
    <t>Envases de vidrio.</t>
  </si>
  <si>
    <t>BALDAS DERECHA</t>
  </si>
  <si>
    <t>RAEES no peligrosos</t>
  </si>
  <si>
    <t>Componentes retirados de equipos de desechados distintos de los especificados en el código 160215.</t>
  </si>
  <si>
    <t>Pilas alcalinas (excepto 16 06 03).</t>
  </si>
  <si>
    <t>Catalizadores usados procedentes del craqueo catalítico fluido (excepto los del código 16 08 07).</t>
  </si>
  <si>
    <t>Catalizadores usados que contienen metales de transición o compuesto de metales de transición no especificados en otra categoría.</t>
  </si>
  <si>
    <t>Catalizadores usados que contienen oro, plata, renio, rodio, paladio, iridio o platino (excepto el código 16 08 07)</t>
  </si>
  <si>
    <t>Otras pilas y acumuladores.</t>
  </si>
  <si>
    <t>Tratamiento de gases</t>
  </si>
  <si>
    <t>Lodos y tortas de filtración del tratamiento de gases.</t>
  </si>
  <si>
    <t>Residuos sólidos del tratamiento de gases.</t>
  </si>
  <si>
    <t>Residuos urbanos y asimilables</t>
  </si>
  <si>
    <t>Mezclas de residuos municipales.</t>
  </si>
  <si>
    <t>Residuos de limpieza viaria.</t>
  </si>
  <si>
    <t>Residuos biodegradables de cocinas y restaurantes.</t>
  </si>
  <si>
    <t>Envases metalicos</t>
  </si>
  <si>
    <t>Envases metálicos, incluidos los recipientes a presión vacíos, que contienen una matriz porosa sólida peligrosa (por ejemplo, amianto).</t>
  </si>
  <si>
    <t>HP14</t>
  </si>
  <si>
    <t>Toner</t>
  </si>
  <si>
    <t>Residuos de tóner de impresión que contienen sustancias peligrosas.</t>
  </si>
  <si>
    <t>Absorbentes</t>
  </si>
  <si>
    <t>Absorbentes, materiales de filtración (incluidos los filtros de aceite no especificados en otra categoría), trapos de limpieza y ropas protectoras contaminados por sustancias peligrosas.</t>
  </si>
  <si>
    <t>Otras tortas de filtración y absorbentes usados.</t>
  </si>
  <si>
    <t>Emulsiones</t>
  </si>
  <si>
    <t>Emulsiones y disoluciones de mecanizado sin halógenos. (Taladrina)</t>
  </si>
  <si>
    <t>Otras emulsiones.</t>
  </si>
  <si>
    <t>Agua aceitosa procedente de separadores de agua / sustancias aceitosas.</t>
  </si>
  <si>
    <t>Liquidos de limpieza</t>
  </si>
  <si>
    <t>Líquidos acuosos de enjuague que contienen sustancias peligrosas.</t>
  </si>
  <si>
    <t>Líquidos de limpieza y licores madre acuosos.</t>
  </si>
  <si>
    <t>Líquidos usados utilizados como catalizadores.</t>
  </si>
  <si>
    <t>Líquidos acuosos de limpieza.</t>
  </si>
  <si>
    <t>Residuos líquidos acuosos que contienen sustancias peligrosas.</t>
  </si>
  <si>
    <t>Residuos de líquidos acuosos.</t>
  </si>
  <si>
    <t>Residuos líquidos acuosos del tratamiento de gases y otros líquidos acuosos.</t>
  </si>
  <si>
    <t>Residuos de desengrasado que contienen sustancias peligrosas.</t>
  </si>
  <si>
    <t>Lixiviados de vertedero que contienen sustancias peligrosas.</t>
  </si>
  <si>
    <t>Residuos de agentes indicadores de fisuración que contienen sustancias peligrosas.</t>
  </si>
  <si>
    <t>Residuos de desengrase al vapor.</t>
  </si>
  <si>
    <t>Residuos líquidos y concentrados acuosos de recuperación de aguas subterráneas con sustancias peligrosas.</t>
  </si>
  <si>
    <t>Líquidos y químicos</t>
  </si>
  <si>
    <t>Anticongelantes que contienen sustancias peligrosas.</t>
  </si>
  <si>
    <t>Resinas intercambiadoras de iones saturadas o saudas.</t>
  </si>
  <si>
    <t>Resinas intercambiadoras de iones saturadas o usadas.</t>
  </si>
  <si>
    <t>Carbón activo usado (excepto el código 06 07 02).</t>
  </si>
  <si>
    <t>Detergentes que contienen sustancias peligrosas.</t>
  </si>
  <si>
    <t>Lodos con aceite</t>
  </si>
  <si>
    <t>Lodos de separadores de agua / sustancias aceitosas.</t>
  </si>
  <si>
    <t>Lodos de depuradora</t>
  </si>
  <si>
    <t>Lodos de mecanizado que contienen sustancias peligrosas.</t>
  </si>
  <si>
    <t>Lodos procedentes de otros tratamientos de aguas residuales industriales, que contienen sustancias peligrosas.</t>
  </si>
  <si>
    <t>Lodos de tratamiento físico-químicos que contienen sustancias peligrosas.</t>
  </si>
  <si>
    <t>Eluatos y lodos, procedentes de sistemas de membranas o de intercambio iónico, que contienen sustancias peligrosas.</t>
  </si>
  <si>
    <t>Lodos acuosos, precedentes de la limpieza de calderas, que contienen sustancias peligrosas.</t>
  </si>
  <si>
    <t>Lodos del tratamiento in situ de efluentes que contienen sustancias peligrosas.</t>
  </si>
  <si>
    <t>Lodos procedentes del pulido y esmerilado del vidrio que contienen sustancias peligrosas.</t>
  </si>
  <si>
    <t>Soluciones y lodos de la regeneración de intercambiadores de iones.</t>
  </si>
  <si>
    <t>Lodos de tratamiento in situ de efluentes que contienen sustancias peligrosas.</t>
  </si>
  <si>
    <t>Lodos de filtracion</t>
  </si>
  <si>
    <t>Lodos y tortas de filtración que contienen sustancias peligrosas.</t>
  </si>
  <si>
    <t>Lodos y tortas de filtración, del tratamiento de gases, que contienen sustancias peligrosas.</t>
  </si>
  <si>
    <t>Envases compuestos</t>
  </si>
  <si>
    <t>Envases que contienen restos de sustancias peligrosas o estén contaminados por ellas.</t>
  </si>
  <si>
    <t>Madera contaminada</t>
  </si>
  <si>
    <t>Madera que contienen sustancias peligrosas.</t>
  </si>
  <si>
    <t>Serrín, virutas, recortes, madera, tableros de partículas y chapas que contienen sustancias peligrosas.</t>
  </si>
  <si>
    <t>Material contaminado</t>
  </si>
  <si>
    <t>Vidrio, plástico y madera que contienen sustancias peligrosas o estén contaminados por ellas.</t>
  </si>
  <si>
    <t>Mezclas y varios</t>
  </si>
  <si>
    <t>Otros residuos.</t>
  </si>
  <si>
    <t>Muelas</t>
  </si>
  <si>
    <t>Muelas y materiales de esmerilados usados que contienen sustancias peligrosas.</t>
  </si>
  <si>
    <t xml:space="preserve">RAEES  </t>
  </si>
  <si>
    <t>Grandes aparatos con componentes peligrosos.</t>
  </si>
  <si>
    <t>HP15</t>
  </si>
  <si>
    <t>Aparatos de informática y telecomunicaciones pequeños con componentes peligrosos.</t>
  </si>
  <si>
    <t>Lámparas de descarga, no LED y fluorescentes.</t>
  </si>
  <si>
    <t>Monitores y pantallas: No CRT, No LED.</t>
  </si>
  <si>
    <t>Equipos desechados que contienen componentes peligrosos (4), distintos de los especificados en los códigos 16 02 09 a 16 02 12.</t>
  </si>
  <si>
    <t>Equipos eléctricos y electrónicos desechados, distintos de los especificados en los códigos 200121 y 200123, que contienen componentes peligrosos.</t>
  </si>
  <si>
    <t>Tubos fluorescentes y otros residuos que contienen mercurio.</t>
  </si>
  <si>
    <t>Componentes peligrosos distintos de los especificados en los códigos 16 01 07 a 16 01 11, 16 01 13 y 16 01 14.</t>
  </si>
  <si>
    <t>Monitores y pantallas CRT.</t>
  </si>
  <si>
    <t>Catalizadores usados contaminados con sustancias peligrosas.</t>
  </si>
  <si>
    <t>Catalizadores usados que contienen metales de transición (5) peligrosos o compuestos de metales de transición peligrosos.</t>
  </si>
  <si>
    <t>Monitores y Pantallas: No CRT, No LED.</t>
  </si>
  <si>
    <t>Paneles fotovoltaicos peligrosos.</t>
  </si>
  <si>
    <t>Pequeños aparatos con componentes peligrosos y pilas incorporadas.</t>
  </si>
  <si>
    <t>Aparatos con aceite en circuito o condensadores.</t>
  </si>
  <si>
    <t>Componentes peligrosos retirados de equipos desechados.</t>
  </si>
  <si>
    <t>Baterias y acumuladores</t>
  </si>
  <si>
    <t>Baterías y acumuladores distintos de los especificados en el código 20 01 33</t>
  </si>
  <si>
    <t>Baterías de plomo.</t>
  </si>
  <si>
    <t>Acumuladores de Ni-Cd.</t>
  </si>
  <si>
    <t>Baterías y acumuladores especificados en los códigos 160601, 160602 ó 160603 y baterías y acumuladores sin clasificar que contienen esas baterías.</t>
  </si>
  <si>
    <t>Polvos y partículas</t>
  </si>
  <si>
    <t>Residuos de granallado o chorreado que contienen sustancias peligrosas.</t>
  </si>
  <si>
    <t>Partículas, procedentes de los efluentes gaseosos, que contienen sustancias peligrosas.</t>
  </si>
  <si>
    <t>Hollín</t>
  </si>
  <si>
    <t>Partículas procedentes de los efluentes gaseosos.</t>
  </si>
  <si>
    <t>Residuos de depuración de efluentes gaseosos.</t>
  </si>
  <si>
    <t>Residuos de pequeñas partículas de vidrio y de polvo de vidrio que contienen metales pesados (por ejemplo, de tubos catódicos).</t>
  </si>
  <si>
    <t>Residuos sólidos, del tratamiento de gases, que contienen sustancias peligrosas.</t>
  </si>
  <si>
    <t>Tierras y mezclas</t>
  </si>
  <si>
    <t>Tierra y piedras que contienen sustancias peligrosas.</t>
  </si>
  <si>
    <t>Otros residuos (incluidas mezclas de materiales), procedentes del tratamiento mecánico de residuos, que contienen sustancias peligrosas.</t>
  </si>
  <si>
    <t>Residuos mezclados previamente, compuestos por al menos un residuo peligroso.</t>
  </si>
  <si>
    <t>Residuos peligrosos parcialmente estabilizados.</t>
  </si>
  <si>
    <t>Residuos peligrosos solidificados.</t>
  </si>
  <si>
    <t>Residuos que contienen otras sustancias peligrosas.</t>
  </si>
  <si>
    <t>Metálicos e industriales</t>
  </si>
  <si>
    <t>Residuos de procesos de la hidrometalurgia del cobre que contienen sustancias peligrosas.</t>
  </si>
  <si>
    <t>Residuos metálicos contaminados con sustancias peligrosas.</t>
  </si>
  <si>
    <t>RESIDUOS NO PELIGROSOS</t>
  </si>
  <si>
    <t>BALDAS ZONA DE TRATAMIENTO</t>
  </si>
  <si>
    <t>RESIDUOS PELIGROSOS</t>
  </si>
  <si>
    <t>Peróxidos, por ejemplo, peróxido de hidrógeno.</t>
  </si>
  <si>
    <t>HP6-HP5</t>
  </si>
  <si>
    <t>Sustancias oxidantes no especificada en otra categoría</t>
  </si>
  <si>
    <t>Muy peligrosos</t>
  </si>
  <si>
    <t>DEPOSITO 1: CORROSIVOS</t>
  </si>
  <si>
    <t>DEPOSTIO 2: EMULSIONES - SOLUCIONES ACEITE AGUA</t>
  </si>
  <si>
    <t>DEPOSITO 3: AGUAS Y LIQUIDOS ORGANICOS</t>
  </si>
  <si>
    <t>BUNQUER:MUY PELIRGOSOS</t>
  </si>
  <si>
    <t>ALMACENAMIENTO</t>
  </si>
  <si>
    <t>T/año</t>
  </si>
  <si>
    <t>Residuos no peligrosos a tratar</t>
  </si>
  <si>
    <t>Residuos no peligrosos sin tratar (almacenamiento y/o reacondicionamiento)</t>
  </si>
  <si>
    <t>Residuos peligrosos a tratar</t>
  </si>
  <si>
    <t>Residuos peligrosos sin tratar (almacenamiento y/o reacondicionamiento)</t>
  </si>
  <si>
    <t>TOTAL ENTRADAS</t>
  </si>
  <si>
    <t>Materiales valorizables</t>
  </si>
  <si>
    <t>Rechazo (impurezas, mezclas no aptas, incompatibles)</t>
  </si>
  <si>
    <t>RP que se convierte en RNP</t>
  </si>
  <si>
    <t>Envases lavados</t>
  </si>
  <si>
    <t>Envases / embalajes</t>
  </si>
  <si>
    <t>Aguas industriales depuradas</t>
  </si>
  <si>
    <t>Concentrado peligroso</t>
  </si>
  <si>
    <t>Fardos material contaminado</t>
  </si>
  <si>
    <t>TOTAL SALIDAS</t>
  </si>
  <si>
    <t>ENTRADAS</t>
  </si>
  <si>
    <t>SALIDAS</t>
  </si>
  <si>
    <t>Prensado y/o enfardado</t>
  </si>
  <si>
    <t>Desbrozado y/o extrusion</t>
  </si>
  <si>
    <t>Cizallado, corte, separacion</t>
  </si>
  <si>
    <t>Floculación-precipitación</t>
  </si>
  <si>
    <t>Evaporación</t>
  </si>
  <si>
    <t>Residuos No Peligrosos</t>
  </si>
  <si>
    <t>Residuos Peligrosos</t>
  </si>
  <si>
    <t>R1301/D1501</t>
  </si>
  <si>
    <t>R1203</t>
  </si>
  <si>
    <t>R0404</t>
  </si>
  <si>
    <t>R1202</t>
  </si>
  <si>
    <t>Granel</t>
  </si>
  <si>
    <t>D0901</t>
  </si>
  <si>
    <t>R1201</t>
  </si>
  <si>
    <t>R0309</t>
  </si>
  <si>
    <t>R0309/R1201</t>
  </si>
  <si>
    <t>Recuperacion de PEBD,PEAD,PP</t>
  </si>
  <si>
    <t>Gestor Final: Eliminacion</t>
  </si>
  <si>
    <t>Gestor Final: Reciclaje de vidrio</t>
  </si>
  <si>
    <t>R1301</t>
  </si>
  <si>
    <t>D1501</t>
  </si>
  <si>
    <t>Gestor Final: Recuperacion de PEBD,PEAD,PP</t>
  </si>
  <si>
    <t>Reutilizacion de envases</t>
  </si>
  <si>
    <t>Gestor Final: Recuperacion de viruta de madera</t>
  </si>
  <si>
    <t>Gestor Final: Recuperacion del carton</t>
  </si>
  <si>
    <t>Gestor Final: Valorizacion energetica</t>
  </si>
  <si>
    <t>Gestor Final: Valorizacion metalurgica</t>
  </si>
  <si>
    <t>Material contaminado triturado</t>
  </si>
  <si>
    <t>Codigo LER</t>
  </si>
  <si>
    <t>Descripcion del residuo</t>
  </si>
  <si>
    <t>Zona de almacanemiento</t>
  </si>
  <si>
    <t>Familia</t>
  </si>
  <si>
    <t>Peligrosidad</t>
  </si>
  <si>
    <t>Capacidad maxima de gestion (kg/año)</t>
  </si>
  <si>
    <t>Gestor final: Eliminacion</t>
  </si>
  <si>
    <t>Gestor final: Valorizacion energetica</t>
  </si>
  <si>
    <t>80% se valoriza</t>
  </si>
  <si>
    <t>20% desechos</t>
  </si>
  <si>
    <t>Rendimiento</t>
  </si>
  <si>
    <t>Envase 
(3%)</t>
  </si>
  <si>
    <t>Residuo 
sin envase</t>
  </si>
  <si>
    <t>Residuo
 tratado</t>
  </si>
  <si>
    <t>Rechazos 
(R sin envase * 100%-Rend.)</t>
  </si>
  <si>
    <t>Gestor Final: Valorizacion metalurgica o eliminacion</t>
  </si>
  <si>
    <t>Gestor final: Valorizacion energetica o eliminacion</t>
  </si>
  <si>
    <t>Gestor final: recuperacion de envases o eliminacion</t>
  </si>
  <si>
    <t>Gestor Final: Eliminacion o recuperacion</t>
  </si>
  <si>
    <t xml:space="preserve">Gestor Final: Eliminacion  </t>
  </si>
  <si>
    <t>Tipo de Almacenamiento</t>
  </si>
  <si>
    <t>Produccion estimada total (kg/año)</t>
  </si>
  <si>
    <t>1- Via de gestion</t>
  </si>
  <si>
    <t>1- Proceso generador</t>
  </si>
  <si>
    <t>1-Produccion estimada</t>
  </si>
  <si>
    <t>2- Via de gestion</t>
  </si>
  <si>
    <t>2- Proceso generador</t>
  </si>
  <si>
    <t>2-Produccion estimada</t>
  </si>
  <si>
    <t>Envases y Embalaje</t>
  </si>
  <si>
    <t>Almacenamiento, reacondicionamiento o mezclado</t>
  </si>
  <si>
    <t>Tratamiento mecanico o reacondicionamiento</t>
  </si>
  <si>
    <t>Rechazo de tratamiento mecanico</t>
  </si>
  <si>
    <t>Tratamiento mecanico</t>
  </si>
  <si>
    <t xml:space="preserve">Tratamiento mecanico  </t>
  </si>
  <si>
    <t>Recuperacion de viruta de madera / Valorizacion Energetica</t>
  </si>
  <si>
    <t>Envases / Embalaje</t>
  </si>
  <si>
    <t>Gestor Final: Eliminacion / Valorizacion energetica</t>
  </si>
  <si>
    <t>Fardos material contaminado / Material contaminado triturado</t>
  </si>
  <si>
    <t>Almacenamiento, reacondicionamiento o mezclado / Concentrado peligroso tras tratamientos</t>
  </si>
  <si>
    <t>Consorcio</t>
  </si>
  <si>
    <t>Tratamiento fisico-quimico</t>
  </si>
  <si>
    <t>Concentrado peligroso tras tratamientos</t>
  </si>
  <si>
    <t>Almacenamiento, reacondicionamiento o mezclado / Material contaminado triturado</t>
  </si>
  <si>
    <t>1-Capacidad gestion</t>
  </si>
  <si>
    <t>1-Operación de valorizacion</t>
  </si>
  <si>
    <t xml:space="preserve">2-Capacidad gestion </t>
  </si>
  <si>
    <t>2-Operación de valorizacion</t>
  </si>
  <si>
    <t>Granel contenedor</t>
  </si>
  <si>
    <t>ZONA 1 / ZONA 6</t>
  </si>
  <si>
    <t>ZONA 2 / ZONA 6</t>
  </si>
  <si>
    <t>ZONA 3 / ZONA 6</t>
  </si>
  <si>
    <t>Gestor Final: Valorizacion de material</t>
  </si>
  <si>
    <t>Gestor Final: Elimnacion</t>
  </si>
  <si>
    <t>Gestor Final: Valorizacion energetica o eliminacion</t>
  </si>
  <si>
    <t>Gestor Final: Recuperacion del plastico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</si>
</sst>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ptos"/>
      <family val="2"/>
    </font>
    <font>
      <b/>
      <sz val="9"/>
      <name val="Aptos"/>
      <family val="2"/>
    </font>
    <font>
      <b/>
      <sz val="9"/>
      <color theme="0"/>
      <name val="Aptos"/>
      <family val="2"/>
    </font>
    <font>
      <b/>
      <sz val="9"/>
      <color theme="9" tint="-0.249977111117893"/>
      <name val="Aptos"/>
      <family val="2"/>
    </font>
    <font>
      <sz val="9"/>
      <color theme="9" tint="-0.249977111117893"/>
      <name val="Aptos"/>
      <family val="2"/>
    </font>
    <font>
      <sz val="9"/>
      <color theme="5" tint="-0.249977111117893"/>
      <name val="Aptos"/>
      <family val="2"/>
    </font>
    <font>
      <b/>
      <sz val="9"/>
      <color theme="5" tint="-0.249977111117893"/>
      <name val="Aptos"/>
      <family val="2"/>
    </font>
    <font>
      <sz val="9"/>
      <color theme="4" tint="-0.249977111117893"/>
      <name val="Aptos"/>
      <family val="2"/>
    </font>
    <font>
      <b/>
      <sz val="9"/>
      <color theme="7" tint="-0.249977111117893"/>
      <name val="Aptos"/>
      <family val="2"/>
    </font>
    <font>
      <b/>
      <sz val="9"/>
      <color theme="4" tint="-0.249977111117893"/>
      <name val="Aptos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i/>
      <sz val="9"/>
      <name val="Aptos"/>
      <family val="2"/>
    </font>
    <font>
      <i/>
      <sz val="9"/>
      <color theme="1"/>
      <name val="Aptos"/>
      <family val="2"/>
    </font>
    <font>
      <i/>
      <sz val="9"/>
      <color theme="0"/>
      <name val="Aptos"/>
      <family val="2"/>
    </font>
    <font>
      <b/>
      <sz val="20"/>
      <color theme="1"/>
      <name val="Aptos"/>
      <family val="2"/>
    </font>
    <font>
      <sz val="11"/>
      <name val="Calibri"/>
      <family val="2"/>
      <scheme val="minor"/>
    </font>
    <font>
      <i/>
      <sz val="9"/>
      <color rgb="FFFF0000"/>
      <name val="Aptos"/>
      <family val="2"/>
    </font>
    <font>
      <b/>
      <sz val="9"/>
      <color theme="9"/>
      <name val="Aptos"/>
      <family val="2"/>
    </font>
    <font>
      <sz val="9"/>
      <color rgb="FFFF0000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6"/>
      </left>
      <right/>
      <top/>
      <bottom style="medium">
        <color theme="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0" fontId="2" fillId="0" borderId="0" xfId="1" applyNumberFormat="1" applyFont="1" applyFill="1" applyBorder="1" applyAlignment="1">
      <alignment horizontal="right" vertical="center"/>
    </xf>
    <xf numFmtId="9" fontId="2" fillId="0" borderId="0" xfId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10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vertical="center"/>
    </xf>
    <xf numFmtId="9" fontId="2" fillId="0" borderId="0" xfId="0" applyNumberFormat="1" applyFont="1"/>
    <xf numFmtId="2" fontId="2" fillId="0" borderId="0" xfId="0" applyNumberFormat="1" applyFont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right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5" fillId="2" borderId="2" xfId="0" applyFont="1" applyFill="1" applyBorder="1"/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right" vertic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6" fillId="0" borderId="4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7" borderId="7" xfId="0" applyFont="1" applyFill="1" applyBorder="1" applyAlignment="1">
      <alignment horizontal="left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0" fillId="5" borderId="7" xfId="0" applyFont="1" applyFill="1" applyBorder="1" applyAlignment="1">
      <alignment horizontal="left"/>
    </xf>
    <xf numFmtId="0" fontId="10" fillId="5" borderId="2" xfId="0" applyFont="1" applyFill="1" applyBorder="1" applyAlignment="1">
      <alignment horizontal="left"/>
    </xf>
    <xf numFmtId="0" fontId="10" fillId="5" borderId="8" xfId="0" applyFont="1" applyFill="1" applyBorder="1" applyAlignment="1">
      <alignment horizontal="left"/>
    </xf>
    <xf numFmtId="0" fontId="11" fillId="7" borderId="2" xfId="0" applyFont="1" applyFill="1" applyBorder="1" applyAlignment="1">
      <alignment horizontal="right"/>
    </xf>
    <xf numFmtId="0" fontId="11" fillId="7" borderId="8" xfId="0" applyFont="1" applyFill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8" borderId="8" xfId="0" applyFont="1" applyFill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12" fillId="0" borderId="3" xfId="0" applyNumberFormat="1" applyFont="1" applyBorder="1" applyAlignment="1">
      <alignment vertical="center"/>
    </xf>
    <xf numFmtId="4" fontId="13" fillId="0" borderId="6" xfId="0" applyNumberFormat="1" applyFont="1" applyBorder="1" applyAlignment="1">
      <alignment horizontal="right" vertical="center"/>
    </xf>
    <xf numFmtId="4" fontId="13" fillId="0" borderId="0" xfId="0" applyNumberFormat="1" applyFont="1"/>
    <xf numFmtId="0" fontId="13" fillId="0" borderId="0" xfId="0" applyFont="1"/>
    <xf numFmtId="4" fontId="13" fillId="0" borderId="7" xfId="0" applyNumberFormat="1" applyFont="1" applyBorder="1" applyAlignment="1">
      <alignment horizontal="right" vertical="center"/>
    </xf>
    <xf numFmtId="0" fontId="13" fillId="0" borderId="2" xfId="0" applyFont="1" applyBorder="1"/>
    <xf numFmtId="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4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4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4" fontId="12" fillId="0" borderId="9" xfId="0" applyNumberFormat="1" applyFont="1" applyBorder="1" applyAlignment="1">
      <alignment vertical="center"/>
    </xf>
    <xf numFmtId="4" fontId="12" fillId="0" borderId="10" xfId="0" applyNumberFormat="1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2" fontId="13" fillId="0" borderId="0" xfId="0" applyNumberFormat="1" applyFont="1" applyAlignment="1">
      <alignment horizontal="right"/>
    </xf>
    <xf numFmtId="4" fontId="12" fillId="0" borderId="4" xfId="0" applyNumberFormat="1" applyFont="1" applyBorder="1" applyAlignment="1">
      <alignment vertical="center"/>
    </xf>
    <xf numFmtId="4" fontId="12" fillId="0" borderId="0" xfId="0" applyNumberFormat="1" applyFont="1" applyAlignment="1">
      <alignment horizontal="right" vertical="center"/>
    </xf>
    <xf numFmtId="4" fontId="12" fillId="0" borderId="11" xfId="0" applyNumberFormat="1" applyFont="1" applyBorder="1" applyAlignment="1">
      <alignment horizontal="right" vertical="center"/>
    </xf>
    <xf numFmtId="4" fontId="15" fillId="0" borderId="0" xfId="0" applyNumberFormat="1" applyFont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6" fillId="0" borderId="0" xfId="0" applyNumberFormat="1" applyFont="1" applyAlignment="1">
      <alignment horizontal="center" vertical="center"/>
    </xf>
    <xf numFmtId="0" fontId="15" fillId="0" borderId="4" xfId="0" applyFont="1" applyBorder="1"/>
    <xf numFmtId="4" fontId="12" fillId="11" borderId="0" xfId="0" applyNumberFormat="1" applyFont="1" applyFill="1" applyAlignment="1">
      <alignment vertical="center"/>
    </xf>
    <xf numFmtId="4" fontId="15" fillId="11" borderId="0" xfId="0" applyNumberFormat="1" applyFont="1" applyFill="1" applyAlignment="1">
      <alignment horizontal="center" vertical="center"/>
    </xf>
    <xf numFmtId="4" fontId="12" fillId="11" borderId="0" xfId="0" applyNumberFormat="1" applyFont="1" applyFill="1" applyAlignment="1">
      <alignment horizontal="right" vertical="center"/>
    </xf>
    <xf numFmtId="4" fontId="15" fillId="9" borderId="4" xfId="0" applyNumberFormat="1" applyFont="1" applyFill="1" applyBorder="1" applyAlignment="1">
      <alignment horizontal="center" vertical="center"/>
    </xf>
    <xf numFmtId="4" fontId="4" fillId="8" borderId="0" xfId="0" applyNumberFormat="1" applyFont="1" applyFill="1" applyAlignment="1">
      <alignment vertical="center"/>
    </xf>
    <xf numFmtId="4" fontId="4" fillId="8" borderId="0" xfId="0" applyNumberFormat="1" applyFont="1" applyFill="1" applyAlignment="1">
      <alignment horizontal="right" vertical="center"/>
    </xf>
    <xf numFmtId="4" fontId="13" fillId="10" borderId="6" xfId="0" applyNumberFormat="1" applyFont="1" applyFill="1" applyBorder="1" applyAlignment="1">
      <alignment horizontal="right" vertical="center"/>
    </xf>
    <xf numFmtId="4" fontId="13" fillId="10" borderId="1" xfId="0" applyNumberFormat="1" applyFont="1" applyFill="1" applyBorder="1" applyAlignment="1">
      <alignment horizontal="right" vertical="center"/>
    </xf>
    <xf numFmtId="4" fontId="13" fillId="9" borderId="7" xfId="0" applyNumberFormat="1" applyFont="1" applyFill="1" applyBorder="1" applyAlignment="1">
      <alignment horizontal="right" vertical="center"/>
    </xf>
    <xf numFmtId="4" fontId="13" fillId="9" borderId="8" xfId="0" applyNumberFormat="1" applyFont="1" applyFill="1" applyBorder="1" applyAlignment="1">
      <alignment horizontal="right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" fontId="15" fillId="11" borderId="16" xfId="0" applyNumberFormat="1" applyFont="1" applyFill="1" applyBorder="1" applyAlignment="1">
      <alignment horizontal="center" vertical="center"/>
    </xf>
    <xf numFmtId="4" fontId="15" fillId="0" borderId="15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9" fontId="15" fillId="0" borderId="0" xfId="1" applyFont="1" applyFill="1" applyBorder="1" applyAlignment="1">
      <alignment horizontal="center" vertical="center"/>
    </xf>
    <xf numFmtId="9" fontId="15" fillId="0" borderId="0" xfId="1" applyFont="1" applyBorder="1" applyAlignment="1">
      <alignment horizontal="center" vertical="center"/>
    </xf>
    <xf numFmtId="4" fontId="13" fillId="4" borderId="1" xfId="0" applyNumberFormat="1" applyFont="1" applyFill="1" applyBorder="1" applyAlignment="1">
      <alignment horizontal="right" vertical="center"/>
    </xf>
    <xf numFmtId="9" fontId="15" fillId="0" borderId="2" xfId="1" applyFont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right"/>
    </xf>
    <xf numFmtId="4" fontId="3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4" fontId="3" fillId="0" borderId="20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6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4" fontId="15" fillId="0" borderId="2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" fontId="2" fillId="0" borderId="0" xfId="0" applyNumberFormat="1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4" fontId="2" fillId="0" borderId="18" xfId="0" applyNumberFormat="1" applyFont="1" applyFill="1" applyBorder="1" applyAlignment="1">
      <alignment horizontal="center" vertical="center"/>
    </xf>
    <xf numFmtId="4" fontId="18" fillId="0" borderId="18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4" fontId="18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4" fontId="2" fillId="0" borderId="8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left" vertical="center"/>
    </xf>
    <xf numFmtId="2" fontId="2" fillId="0" borderId="2" xfId="0" applyNumberFormat="1" applyFont="1" applyFill="1" applyBorder="1" applyAlignment="1">
      <alignment horizontal="left" vertical="center"/>
    </xf>
    <xf numFmtId="4" fontId="18" fillId="0" borderId="19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4" fontId="18" fillId="0" borderId="0" xfId="0" applyNumberFormat="1" applyFont="1" applyFill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" fontId="13" fillId="0" borderId="0" xfId="0" applyNumberFormat="1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0" fontId="13" fillId="0" borderId="0" xfId="0" applyFont="1" applyBorder="1"/>
    <xf numFmtId="2" fontId="13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/>
    </xf>
    <xf numFmtId="4" fontId="13" fillId="10" borderId="0" xfId="0" applyNumberFormat="1" applyFont="1" applyFill="1" applyBorder="1" applyAlignment="1">
      <alignment horizontal="right" vertical="center"/>
    </xf>
    <xf numFmtId="4" fontId="13" fillId="0" borderId="0" xfId="0" applyNumberFormat="1" applyFont="1" applyBorder="1" applyAlignment="1">
      <alignment horizontal="right" vertical="center"/>
    </xf>
    <xf numFmtId="4" fontId="12" fillId="11" borderId="0" xfId="0" applyNumberFormat="1" applyFont="1" applyFill="1" applyBorder="1" applyAlignment="1">
      <alignment horizontal="right" vertical="center"/>
    </xf>
    <xf numFmtId="4" fontId="13" fillId="3" borderId="0" xfId="0" applyNumberFormat="1" applyFont="1" applyFill="1" applyBorder="1" applyAlignment="1">
      <alignment horizontal="right" vertical="center"/>
    </xf>
    <xf numFmtId="4" fontId="13" fillId="2" borderId="0" xfId="0" applyNumberFormat="1" applyFont="1" applyFill="1" applyBorder="1" applyAlignment="1">
      <alignment horizontal="right" vertical="center"/>
    </xf>
    <xf numFmtId="4" fontId="13" fillId="0" borderId="0" xfId="0" applyNumberFormat="1" applyFont="1" applyBorder="1" applyAlignment="1">
      <alignment vertical="center"/>
    </xf>
    <xf numFmtId="4" fontId="15" fillId="9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4" fontId="15" fillId="10" borderId="0" xfId="0" applyNumberFormat="1" applyFont="1" applyFill="1" applyBorder="1" applyAlignment="1">
      <alignment horizontal="center" vertical="center"/>
    </xf>
    <xf numFmtId="4" fontId="15" fillId="3" borderId="0" xfId="0" applyNumberFormat="1" applyFont="1" applyFill="1" applyBorder="1" applyAlignment="1">
      <alignment horizontal="center"/>
    </xf>
    <xf numFmtId="4" fontId="13" fillId="3" borderId="1" xfId="0" applyNumberFormat="1" applyFont="1" applyFill="1" applyBorder="1" applyAlignment="1">
      <alignment horizontal="right" vertical="center"/>
    </xf>
    <xf numFmtId="4" fontId="15" fillId="4" borderId="0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right" vertical="center"/>
    </xf>
    <xf numFmtId="4" fontId="15" fillId="9" borderId="2" xfId="0" applyNumberFormat="1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" fontId="12" fillId="0" borderId="5" xfId="0" applyNumberFormat="1" applyFont="1" applyBorder="1" applyAlignment="1">
      <alignment horizontal="right" vertical="center"/>
    </xf>
    <xf numFmtId="4" fontId="13" fillId="0" borderId="0" xfId="0" applyNumberFormat="1" applyFont="1" applyBorder="1"/>
    <xf numFmtId="4" fontId="19" fillId="11" borderId="15" xfId="0" applyNumberFormat="1" applyFont="1" applyFill="1" applyBorder="1" applyAlignment="1">
      <alignment horizontal="center" vertical="center"/>
    </xf>
    <xf numFmtId="4" fontId="19" fillId="11" borderId="0" xfId="0" applyNumberFormat="1" applyFont="1" applyFill="1" applyAlignment="1">
      <alignment horizontal="center" vertical="center"/>
    </xf>
    <xf numFmtId="4" fontId="20" fillId="0" borderId="9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/>
    </xf>
    <xf numFmtId="2" fontId="21" fillId="0" borderId="1" xfId="0" applyNumberFormat="1" applyFon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2" fontId="21" fillId="0" borderId="8" xfId="0" applyNumberFormat="1" applyFont="1" applyBorder="1" applyAlignment="1">
      <alignment horizontal="center"/>
    </xf>
    <xf numFmtId="4" fontId="2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center"/>
    </xf>
    <xf numFmtId="4" fontId="15" fillId="0" borderId="0" xfId="0" applyNumberFormat="1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13" fillId="0" borderId="0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0" fontId="4" fillId="8" borderId="3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right"/>
    </xf>
    <xf numFmtId="0" fontId="4" fillId="8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5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color auto="1"/>
        <family val="2"/>
      </font>
      <numFmt numFmtId="4" formatCode="#,##0.00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auto="1"/>
        <family val="2"/>
      </font>
      <numFmt numFmtId="4" formatCode="#,##0.00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strike val="0"/>
        <outline val="0"/>
        <shadow val="0"/>
        <u val="none"/>
        <vertAlign val="baseline"/>
        <color auto="1"/>
        <family val="2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4" formatCode="#,##0.00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2" formatCode="0.00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4" formatCode="#,##0.00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bgColor auto="1"/>
        </patternFill>
      </fill>
      <alignment horizontal="left" textRotation="0" wrapText="0" indent="0" justifyLastLine="0" shrinkToFit="0" readingOrder="0"/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ptos"/>
        <family val="2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</dxfs>
  <tableStyles count="0" defaultTableStyle="TableStyleMedium2" defaultPivotStyle="PivotStyleLight16"/>
  <colors>
    <mruColors>
      <color rgb="FFFFCCFF"/>
      <color rgb="FFFFFFCC"/>
      <color rgb="FF9999FF"/>
      <color rgb="FF66FFFF"/>
      <color rgb="FFCCCCFF"/>
      <color rgb="FFFFCC66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AB6B87-A1D4-4D14-8E00-44A7FADFF49D}" name="Entradas" displayName="Entradas" ref="A1:J368" totalsRowShown="0" headerRowDxfId="38" dataDxfId="36" headerRowBorderDxfId="37" tableBorderDxfId="35">
  <autoFilter ref="A1:J368" xr:uid="{8BAB6B87-A1D4-4D14-8E00-44A7FADFF49D}">
    <filterColumn colId="7">
      <filters>
        <filter val="R1203"/>
      </filters>
    </filterColumn>
  </autoFilter>
  <tableColumns count="10">
    <tableColumn id="1" xr3:uid="{D6E13F9A-0909-41E8-8B3C-C2707D9C92A6}" name="Codigo LER" dataDxfId="34"/>
    <tableColumn id="2" xr3:uid="{D349BEBD-F52D-43D8-82B9-62821E633711}" name="Zona de almacanemiento" dataDxfId="33"/>
    <tableColumn id="3" xr3:uid="{9D96C3AC-2E83-4F28-BB25-3E8D3D5D3CA4}" name="Familia" dataDxfId="32"/>
    <tableColumn id="4" xr3:uid="{B0C0B81D-6260-4B7F-BEDE-ED38207C16CD}" name="Descripcion del residuo" dataDxfId="31"/>
    <tableColumn id="5" xr3:uid="{AE695A61-E605-43FE-951A-35D252E64C11}" name="Peligrosidad" dataDxfId="30"/>
    <tableColumn id="23" xr3:uid="{3D7A690F-6B6A-4A0B-81C7-06CE37E636C9}" name="Capacidad maxima de gestion (kg/año)" dataDxfId="29">
      <calculatedColumnFormula>Entradas[[#This Row],[1-Capacidad gestion]]+Entradas[[#This Row],[2-Capacidad gestion ]]</calculatedColumnFormula>
    </tableColumn>
    <tableColumn id="21" xr3:uid="{A441E094-738D-49AE-A38D-6E58DAC5387A}" name="1-Capacidad gestion" dataDxfId="28"/>
    <tableColumn id="15" xr3:uid="{B3862F74-E353-4A41-A6D1-3F4B98223DB8}" name="1-Operación de valorizacion" dataDxfId="27"/>
    <tableColumn id="22" xr3:uid="{9C2592CC-4654-4A94-9EE0-7EC8EBF8F360}" name="2-Capacidad gestion " dataDxfId="26"/>
    <tableColumn id="17" xr3:uid="{AEB47F66-9E8B-44F6-A392-DAC5354C51DD}" name="2-Operación de valorizacion" dataDxfId="25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BE5E31-7811-4941-B7BA-12552BBE321A}" name="salidas" displayName="salidas" ref="A1:O368" totalsRowShown="0" headerRowDxfId="24" dataDxfId="22" headerRowBorderDxfId="23" tableBorderDxfId="21">
  <autoFilter ref="A1:O368" xr:uid="{81BE5E31-7811-4941-B7BA-12552BBE321A}">
    <filterColumn colId="11">
      <filters>
        <filter val="Tratamiento fisico-quimico"/>
      </filters>
    </filterColumn>
  </autoFilter>
  <sortState xmlns:xlrd2="http://schemas.microsoft.com/office/spreadsheetml/2017/richdata2" ref="A2:O368">
    <sortCondition ref="A1:A368"/>
  </sortState>
  <tableColumns count="15">
    <tableColumn id="1" xr3:uid="{B9D8A2F3-3A42-4CB9-B4E4-C740D9C4B57A}" name="Codigo LER" dataDxfId="20"/>
    <tableColumn id="2" xr3:uid="{50454E73-8EFF-4EA2-A8AA-B728C88E6751}" name="Zona de almacanemiento" dataDxfId="19"/>
    <tableColumn id="3" xr3:uid="{4A80F923-336C-4C2B-A788-FF89FB601DD3}" name="Familia" dataDxfId="18"/>
    <tableColumn id="4" xr3:uid="{C8390D1A-ADFB-43CB-B3D7-2A67294E93E6}" name="Descripcion del residuo" dataDxfId="17"/>
    <tableColumn id="5" xr3:uid="{45709893-A733-447F-B927-3FA23326C845}" name="Peligrosidad" dataDxfId="16"/>
    <tableColumn id="6" xr3:uid="{71F87790-6F37-428D-ABF9-FAA4FF74AB72}" name="Tipo de Almacenamiento" dataDxfId="15"/>
    <tableColumn id="24" xr3:uid="{5B715057-F538-4D11-A22B-2B3BD86BF489}" name="Produccion estimada total (kg/año)" dataDxfId="14">
      <calculatedColumnFormula>salidas[[#This Row],[1-Produccion estimada]]+salidas[[#This Row],[2-Produccion estimada]]+salidas[[#This Row],[Envases y Embalaje]]+salidas[[#This Row],[Envases lavados]]</calculatedColumnFormula>
    </tableColumn>
    <tableColumn id="16" xr3:uid="{C9AEE4C7-BD83-43DB-918A-D3858BC74E40}" name="1- Via de gestion" dataDxfId="13"/>
    <tableColumn id="17" xr3:uid="{1A1672A5-DB14-4CA8-903B-4599BCDFAD71}" name="1- Proceso generador" dataDxfId="12"/>
    <tableColumn id="28" xr3:uid="{3A1CB22C-589D-424E-A437-05CFE6A48857}" name="1-Produccion estimada" dataDxfId="11"/>
    <tableColumn id="23" xr3:uid="{8CF550D0-B62D-46B8-91DC-15FF47A8E399}" name="2- Via de gestion" dataDxfId="10"/>
    <tableColumn id="22" xr3:uid="{CFD9B6FA-295D-401F-99FD-41D1DD9A369D}" name="2- Proceso generador" dataDxfId="9"/>
    <tableColumn id="29" xr3:uid="{38A6B8DE-048D-4673-AD26-E2B3F03EB376}" name="2-Produccion estimada" dataDxfId="8"/>
    <tableColumn id="30" xr3:uid="{87CCAE82-B697-4515-BF0C-EC979934665B}" name="Envases y Embalaje" dataDxfId="7"/>
    <tableColumn id="31" xr3:uid="{5FD197CB-7132-404B-8DEB-149849D4484B}" name="Envases lavados" dataDxfId="6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E5C7B-801E-4437-9921-AE3B8999CBAF}">
  <sheetPr>
    <pageSetUpPr fitToPage="1"/>
  </sheetPr>
  <dimension ref="A1:K35"/>
  <sheetViews>
    <sheetView zoomScale="90" zoomScaleNormal="90" workbookViewId="0">
      <selection activeCell="C35" sqref="C35"/>
    </sheetView>
  </sheetViews>
  <sheetFormatPr baseColWidth="10" defaultColWidth="11.5703125" defaultRowHeight="12" x14ac:dyDescent="0.2"/>
  <cols>
    <col min="1" max="1" width="62.5703125" style="57" bestFit="1" customWidth="1"/>
    <col min="2" max="2" width="13.140625" style="57" customWidth="1"/>
    <col min="3" max="3" width="16.5703125" style="77" customWidth="1"/>
    <col min="4" max="4" width="9" style="77" bestFit="1" customWidth="1"/>
    <col min="5" max="5" width="13.85546875" style="77" bestFit="1" customWidth="1"/>
    <col min="6" max="6" width="22" style="77" bestFit="1" customWidth="1"/>
    <col min="7" max="7" width="12.28515625" style="77" bestFit="1" customWidth="1"/>
    <col min="8" max="8" width="61.85546875" style="57" bestFit="1" customWidth="1"/>
    <col min="9" max="9" width="9.85546875" style="69" bestFit="1" customWidth="1"/>
    <col min="10" max="10" width="11.85546875" style="61" bestFit="1" customWidth="1"/>
    <col min="11" max="11" width="11.85546875" style="61" customWidth="1"/>
    <col min="12" max="16384" width="11.5703125" style="57"/>
  </cols>
  <sheetData>
    <row r="1" spans="1:11" ht="26.25" x14ac:dyDescent="0.2">
      <c r="A1" s="178" t="s">
        <v>398</v>
      </c>
      <c r="B1" s="178"/>
      <c r="C1" s="76"/>
      <c r="D1" s="76"/>
      <c r="E1" s="76"/>
      <c r="F1" s="76"/>
      <c r="G1" s="76"/>
      <c r="H1" s="178" t="s">
        <v>399</v>
      </c>
      <c r="I1" s="178"/>
    </row>
    <row r="2" spans="1:11" x14ac:dyDescent="0.2">
      <c r="A2" s="56"/>
      <c r="B2" s="62" t="s">
        <v>383</v>
      </c>
      <c r="C2" s="73"/>
      <c r="D2" s="73"/>
      <c r="E2" s="73"/>
      <c r="F2" s="73"/>
      <c r="G2" s="73"/>
      <c r="H2" s="63"/>
      <c r="I2" s="71" t="s">
        <v>383</v>
      </c>
      <c r="J2" s="60"/>
      <c r="K2" s="60"/>
    </row>
    <row r="3" spans="1:11" x14ac:dyDescent="0.2">
      <c r="A3" s="80" t="s">
        <v>405</v>
      </c>
      <c r="B3" s="80">
        <v>3000</v>
      </c>
      <c r="C3" s="166">
        <f>+B3/250</f>
        <v>12</v>
      </c>
      <c r="D3" s="81"/>
      <c r="E3" s="81"/>
      <c r="F3" s="81"/>
      <c r="G3" s="81"/>
      <c r="H3" s="80" t="s">
        <v>405</v>
      </c>
      <c r="I3" s="82">
        <f>I5+I11+I14</f>
        <v>4416.8099999999995</v>
      </c>
      <c r="J3" s="60"/>
      <c r="K3" s="60"/>
    </row>
    <row r="4" spans="1:11" x14ac:dyDescent="0.2">
      <c r="A4" s="63"/>
      <c r="B4" s="63"/>
      <c r="C4" s="73"/>
      <c r="D4" s="73"/>
      <c r="E4" s="73"/>
      <c r="F4" s="73"/>
      <c r="G4" s="73"/>
      <c r="H4" s="63"/>
      <c r="I4" s="71"/>
      <c r="J4" s="60"/>
      <c r="K4" s="60"/>
    </row>
    <row r="5" spans="1:11" x14ac:dyDescent="0.2">
      <c r="A5" s="66" t="s">
        <v>384</v>
      </c>
      <c r="B5" s="67">
        <v>1375</v>
      </c>
      <c r="C5" s="177"/>
      <c r="D5" s="177"/>
      <c r="E5" s="177"/>
      <c r="F5" s="177"/>
      <c r="G5" s="177"/>
      <c r="H5" s="67" t="s">
        <v>384</v>
      </c>
      <c r="I5" s="72">
        <f>I6+I8</f>
        <v>1375</v>
      </c>
      <c r="J5" s="60"/>
      <c r="K5" s="60"/>
    </row>
    <row r="6" spans="1:11" ht="14.45" customHeight="1" x14ac:dyDescent="0.2">
      <c r="A6" s="55" t="s">
        <v>226</v>
      </c>
      <c r="B6" s="164">
        <v>500</v>
      </c>
      <c r="C6" s="175" t="s">
        <v>436</v>
      </c>
      <c r="D6" s="175"/>
      <c r="E6" s="175"/>
      <c r="F6" s="175"/>
      <c r="G6" s="175"/>
      <c r="H6" s="179" t="s">
        <v>389</v>
      </c>
      <c r="I6" s="181">
        <f>80%*(B6+B7+B8+B9)</f>
        <v>1100</v>
      </c>
      <c r="J6" s="144"/>
      <c r="K6" s="60"/>
    </row>
    <row r="7" spans="1:11" x14ac:dyDescent="0.2">
      <c r="A7" s="55" t="s">
        <v>400</v>
      </c>
      <c r="B7" s="152">
        <v>500</v>
      </c>
      <c r="C7" s="175"/>
      <c r="D7" s="175"/>
      <c r="E7" s="175"/>
      <c r="F7" s="175"/>
      <c r="G7" s="175"/>
      <c r="H7" s="179"/>
      <c r="I7" s="181"/>
      <c r="J7" s="144"/>
      <c r="K7" s="60"/>
    </row>
    <row r="8" spans="1:11" ht="14.45" customHeight="1" x14ac:dyDescent="0.2">
      <c r="A8" s="55" t="s">
        <v>401</v>
      </c>
      <c r="B8" s="152">
        <v>125</v>
      </c>
      <c r="C8" s="175" t="s">
        <v>437</v>
      </c>
      <c r="D8" s="175"/>
      <c r="E8" s="175"/>
      <c r="F8" s="175"/>
      <c r="G8" s="175"/>
      <c r="H8" s="179" t="s">
        <v>390</v>
      </c>
      <c r="I8" s="181">
        <f>20%*(B6+B7+B8+B9)</f>
        <v>275</v>
      </c>
      <c r="J8" s="142"/>
      <c r="K8" s="60"/>
    </row>
    <row r="9" spans="1:11" x14ac:dyDescent="0.2">
      <c r="A9" s="58" t="s">
        <v>402</v>
      </c>
      <c r="B9" s="68">
        <v>250</v>
      </c>
      <c r="C9" s="176"/>
      <c r="D9" s="176"/>
      <c r="E9" s="176"/>
      <c r="F9" s="176"/>
      <c r="G9" s="176"/>
      <c r="H9" s="180"/>
      <c r="I9" s="182"/>
      <c r="J9" s="142"/>
      <c r="K9" s="60"/>
    </row>
    <row r="10" spans="1:11" x14ac:dyDescent="0.2">
      <c r="A10" s="64"/>
      <c r="B10" s="65"/>
      <c r="C10" s="73"/>
      <c r="D10" s="73"/>
      <c r="E10" s="73"/>
      <c r="F10" s="73"/>
      <c r="G10" s="73"/>
      <c r="I10" s="145"/>
      <c r="J10" s="142"/>
      <c r="K10" s="60"/>
    </row>
    <row r="11" spans="1:11" x14ac:dyDescent="0.2">
      <c r="A11" s="54" t="s">
        <v>385</v>
      </c>
      <c r="B11" s="70">
        <v>1625</v>
      </c>
      <c r="C11" s="74"/>
      <c r="D11" s="74"/>
      <c r="E11" s="74"/>
      <c r="F11" s="74"/>
      <c r="G11" s="74"/>
      <c r="H11" s="70" t="s">
        <v>385</v>
      </c>
      <c r="I11" s="163">
        <v>1625</v>
      </c>
      <c r="J11" s="142"/>
      <c r="K11" s="60"/>
    </row>
    <row r="12" spans="1:11" x14ac:dyDescent="0.2">
      <c r="I12" s="143"/>
      <c r="J12" s="142"/>
      <c r="K12" s="60"/>
    </row>
    <row r="13" spans="1:11" x14ac:dyDescent="0.2">
      <c r="B13" s="56"/>
      <c r="I13" s="143"/>
      <c r="J13" s="142"/>
      <c r="K13" s="60"/>
    </row>
    <row r="14" spans="1:11" x14ac:dyDescent="0.2">
      <c r="H14" s="66" t="s">
        <v>391</v>
      </c>
      <c r="I14" s="72">
        <f>I15+I16</f>
        <v>1416.81</v>
      </c>
      <c r="J14" s="142"/>
      <c r="K14" s="60"/>
    </row>
    <row r="15" spans="1:11" x14ac:dyDescent="0.2">
      <c r="H15" s="86" t="s">
        <v>392</v>
      </c>
      <c r="I15" s="87">
        <v>846.81000000000006</v>
      </c>
      <c r="J15" s="142"/>
      <c r="K15" s="60"/>
    </row>
    <row r="16" spans="1:11" x14ac:dyDescent="0.2">
      <c r="H16" s="88" t="s">
        <v>393</v>
      </c>
      <c r="I16" s="89">
        <f>D22+D23+D24+D25+D26+D28</f>
        <v>570</v>
      </c>
      <c r="J16" s="142"/>
      <c r="K16" s="60"/>
    </row>
    <row r="17" spans="1:11" x14ac:dyDescent="0.2">
      <c r="H17" s="64"/>
      <c r="I17" s="148"/>
      <c r="J17" s="142"/>
      <c r="K17" s="60"/>
    </row>
    <row r="18" spans="1:11" ht="24" x14ac:dyDescent="0.2">
      <c r="C18" s="90" t="s">
        <v>438</v>
      </c>
      <c r="D18" s="91" t="s">
        <v>439</v>
      </c>
      <c r="E18" s="91" t="s">
        <v>440</v>
      </c>
      <c r="F18" s="91" t="s">
        <v>442</v>
      </c>
      <c r="G18" s="92" t="s">
        <v>441</v>
      </c>
      <c r="I18" s="143"/>
      <c r="J18" s="142"/>
      <c r="K18" s="60"/>
    </row>
    <row r="19" spans="1:11" x14ac:dyDescent="0.2">
      <c r="A19" s="80" t="s">
        <v>406</v>
      </c>
      <c r="B19" s="80">
        <v>19000</v>
      </c>
      <c r="C19" s="165">
        <f>+B19/250</f>
        <v>76</v>
      </c>
      <c r="D19" s="81"/>
      <c r="E19" s="81"/>
      <c r="F19" s="81"/>
      <c r="G19" s="93"/>
      <c r="H19" s="80" t="s">
        <v>406</v>
      </c>
      <c r="I19" s="149">
        <f>I21+I28</f>
        <v>17583.190000000002</v>
      </c>
      <c r="J19" s="142"/>
      <c r="K19" s="60"/>
    </row>
    <row r="20" spans="1:11" x14ac:dyDescent="0.2">
      <c r="A20" s="63"/>
      <c r="B20" s="63"/>
      <c r="C20" s="94"/>
      <c r="D20" s="73"/>
      <c r="E20" s="73"/>
      <c r="F20" s="73"/>
      <c r="G20" s="95"/>
      <c r="H20" s="63"/>
      <c r="I20" s="146"/>
      <c r="J20" s="142"/>
      <c r="K20" s="60"/>
    </row>
    <row r="21" spans="1:11" x14ac:dyDescent="0.2">
      <c r="A21" s="66" t="s">
        <v>386</v>
      </c>
      <c r="B21" s="67">
        <v>10700</v>
      </c>
      <c r="C21" s="75"/>
      <c r="D21" s="75"/>
      <c r="E21" s="75"/>
      <c r="F21" s="75"/>
      <c r="G21" s="75"/>
      <c r="H21" s="67" t="s">
        <v>386</v>
      </c>
      <c r="I21" s="72">
        <f>SUM(I22:I25)</f>
        <v>9532.19</v>
      </c>
      <c r="J21" s="142"/>
      <c r="K21" s="60"/>
    </row>
    <row r="22" spans="1:11" x14ac:dyDescent="0.2">
      <c r="A22" s="55" t="s">
        <v>226</v>
      </c>
      <c r="B22" s="152">
        <v>1750</v>
      </c>
      <c r="C22" s="96">
        <v>0.9</v>
      </c>
      <c r="D22" s="153">
        <f>B22*3%</f>
        <v>52.5</v>
      </c>
      <c r="E22" s="154">
        <f>B22-D22</f>
        <v>1697.5</v>
      </c>
      <c r="F22" s="155">
        <f>E22*(100%-C22)</f>
        <v>169.74999999999997</v>
      </c>
      <c r="G22" s="156">
        <f>E22-F22</f>
        <v>1527.75</v>
      </c>
      <c r="H22" s="147" t="s">
        <v>427</v>
      </c>
      <c r="I22" s="87">
        <v>680.94000000000017</v>
      </c>
      <c r="J22" s="142"/>
      <c r="K22" s="60"/>
    </row>
    <row r="23" spans="1:11" x14ac:dyDescent="0.2">
      <c r="A23" s="55" t="s">
        <v>400</v>
      </c>
      <c r="B23" s="152">
        <v>500</v>
      </c>
      <c r="C23" s="97">
        <v>1</v>
      </c>
      <c r="D23" s="153">
        <f t="shared" ref="D23:D26" si="0">B23*3%</f>
        <v>15</v>
      </c>
      <c r="E23" s="154">
        <f t="shared" ref="E23:E26" si="1">B23-D23</f>
        <v>485</v>
      </c>
      <c r="F23" s="155">
        <f t="shared" ref="F23:F26" si="2">E23*(100%-C23)</f>
        <v>0</v>
      </c>
      <c r="G23" s="157">
        <f>E23-F23</f>
        <v>485</v>
      </c>
      <c r="H23" s="150" t="s">
        <v>396</v>
      </c>
      <c r="I23" s="158">
        <v>485</v>
      </c>
      <c r="J23" s="144"/>
      <c r="K23" s="57"/>
    </row>
    <row r="24" spans="1:11" x14ac:dyDescent="0.2">
      <c r="A24" s="55" t="s">
        <v>23</v>
      </c>
      <c r="B24" s="152">
        <v>500</v>
      </c>
      <c r="C24" s="97">
        <v>0.6</v>
      </c>
      <c r="D24" s="153">
        <f t="shared" si="0"/>
        <v>15</v>
      </c>
      <c r="E24" s="154">
        <f t="shared" si="1"/>
        <v>485</v>
      </c>
      <c r="F24" s="155">
        <f t="shared" si="2"/>
        <v>194</v>
      </c>
      <c r="G24" s="159">
        <f>E24-F24</f>
        <v>291</v>
      </c>
      <c r="H24" s="151" t="s">
        <v>395</v>
      </c>
      <c r="I24" s="160">
        <f>F22+F23+F24+F25+F26</f>
        <v>995.21999999999969</v>
      </c>
      <c r="J24" s="142"/>
      <c r="K24" s="60"/>
    </row>
    <row r="25" spans="1:11" x14ac:dyDescent="0.2">
      <c r="A25" s="55" t="s">
        <v>403</v>
      </c>
      <c r="B25" s="152">
        <v>750</v>
      </c>
      <c r="C25" s="97">
        <v>0.9</v>
      </c>
      <c r="D25" s="153">
        <f t="shared" si="0"/>
        <v>22.5</v>
      </c>
      <c r="E25" s="154">
        <f t="shared" si="1"/>
        <v>727.5</v>
      </c>
      <c r="F25" s="155">
        <f t="shared" si="2"/>
        <v>72.749999999999986</v>
      </c>
      <c r="G25" s="159">
        <f>E25-F25</f>
        <v>654.75</v>
      </c>
      <c r="H25" s="148" t="s">
        <v>394</v>
      </c>
      <c r="I25" s="98">
        <f>G24+G25+G26</f>
        <v>7371.0300000000007</v>
      </c>
      <c r="J25" s="60"/>
      <c r="K25" s="60"/>
    </row>
    <row r="26" spans="1:11" x14ac:dyDescent="0.2">
      <c r="A26" s="58" t="s">
        <v>404</v>
      </c>
      <c r="B26" s="68">
        <v>7200</v>
      </c>
      <c r="C26" s="99">
        <v>0.92</v>
      </c>
      <c r="D26" s="161">
        <f t="shared" si="0"/>
        <v>216</v>
      </c>
      <c r="E26" s="112">
        <f t="shared" si="1"/>
        <v>6984</v>
      </c>
      <c r="F26" s="162">
        <f t="shared" si="2"/>
        <v>558.71999999999969</v>
      </c>
      <c r="G26" s="100">
        <f>E26-F26</f>
        <v>6425.2800000000007</v>
      </c>
      <c r="H26" s="59"/>
      <c r="I26" s="101"/>
    </row>
    <row r="27" spans="1:11" x14ac:dyDescent="0.2">
      <c r="A27" s="64"/>
      <c r="B27" s="65"/>
      <c r="C27" s="94"/>
      <c r="D27" s="73"/>
      <c r="E27" s="73"/>
      <c r="F27" s="73"/>
      <c r="G27" s="95"/>
      <c r="I27" s="61"/>
    </row>
    <row r="28" spans="1:11" ht="14.45" customHeight="1" x14ac:dyDescent="0.2">
      <c r="A28" s="54" t="s">
        <v>387</v>
      </c>
      <c r="B28" s="70">
        <v>8300</v>
      </c>
      <c r="C28" s="74"/>
      <c r="D28" s="83">
        <f>B28*3%</f>
        <v>249</v>
      </c>
      <c r="E28" s="74">
        <f>B28-D28</f>
        <v>8051</v>
      </c>
      <c r="F28" s="79"/>
      <c r="G28" s="79"/>
      <c r="H28" s="70" t="s">
        <v>387</v>
      </c>
      <c r="I28" s="163">
        <v>8051</v>
      </c>
      <c r="J28" s="57"/>
      <c r="K28" s="57"/>
    </row>
    <row r="29" spans="1:11" x14ac:dyDescent="0.2">
      <c r="A29" s="63"/>
      <c r="B29" s="63"/>
      <c r="C29" s="73"/>
      <c r="D29" s="73"/>
      <c r="E29" s="73"/>
      <c r="F29" s="73"/>
      <c r="G29" s="73"/>
      <c r="H29" s="63"/>
      <c r="I29" s="71"/>
    </row>
    <row r="30" spans="1:11" x14ac:dyDescent="0.2">
      <c r="A30" s="84" t="s">
        <v>388</v>
      </c>
      <c r="B30" s="85">
        <v>22000</v>
      </c>
      <c r="C30" s="78"/>
      <c r="D30" s="78"/>
      <c r="E30" s="78"/>
      <c r="F30" s="78"/>
      <c r="G30" s="78"/>
      <c r="H30" s="84" t="s">
        <v>397</v>
      </c>
      <c r="I30" s="85">
        <f>I19+I3</f>
        <v>22000</v>
      </c>
    </row>
    <row r="31" spans="1:11" x14ac:dyDescent="0.2">
      <c r="H31" s="142"/>
      <c r="I31" s="142"/>
      <c r="J31" s="143"/>
    </row>
    <row r="32" spans="1:11" x14ac:dyDescent="0.2">
      <c r="H32" s="144"/>
      <c r="I32" s="144"/>
      <c r="J32" s="143"/>
    </row>
    <row r="35" spans="3:3" x14ac:dyDescent="0.2">
      <c r="C35" s="77">
        <f>+B22/250</f>
        <v>7</v>
      </c>
    </row>
  </sheetData>
  <mergeCells count="9">
    <mergeCell ref="C6:G7"/>
    <mergeCell ref="C8:G9"/>
    <mergeCell ref="C5:G5"/>
    <mergeCell ref="A1:B1"/>
    <mergeCell ref="H1:I1"/>
    <mergeCell ref="H8:H9"/>
    <mergeCell ref="I8:I9"/>
    <mergeCell ref="H6:H7"/>
    <mergeCell ref="I6:I7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2397F-B2DE-45AC-8ED6-7BD2AFE0C53E}">
  <dimension ref="A1:N39"/>
  <sheetViews>
    <sheetView zoomScaleNormal="100" workbookViewId="0">
      <selection activeCell="E6" sqref="E6"/>
    </sheetView>
  </sheetViews>
  <sheetFormatPr baseColWidth="10" defaultColWidth="11.5703125" defaultRowHeight="12" x14ac:dyDescent="0.2"/>
  <cols>
    <col min="1" max="1" width="42.28515625" style="2" customWidth="1"/>
    <col min="2" max="2" width="6.140625" style="11" bestFit="1" customWidth="1"/>
    <col min="3" max="3" width="4.7109375" style="11" bestFit="1" customWidth="1"/>
    <col min="4" max="4" width="2.28515625" style="11" bestFit="1" customWidth="1"/>
    <col min="5" max="5" width="32.28515625" style="2" customWidth="1"/>
    <col min="6" max="6" width="6.140625" style="2" bestFit="1" customWidth="1"/>
    <col min="7" max="7" width="5.28515625" style="2" bestFit="1" customWidth="1"/>
    <col min="8" max="8" width="2.28515625" style="2" bestFit="1" customWidth="1"/>
    <col min="9" max="9" width="37" style="2" customWidth="1"/>
    <col min="10" max="10" width="6.140625" style="2" bestFit="1" customWidth="1"/>
    <col min="11" max="11" width="2.28515625" style="2" bestFit="1" customWidth="1"/>
    <col min="12" max="12" width="52" style="2" customWidth="1"/>
    <col min="13" max="13" width="2.5703125" style="2" bestFit="1" customWidth="1"/>
    <col min="14" max="14" width="2.28515625" style="2" customWidth="1"/>
    <col min="15" max="15" width="41.7109375" style="2" bestFit="1" customWidth="1"/>
    <col min="16" max="16" width="2.5703125" style="2" bestFit="1" customWidth="1"/>
    <col min="17" max="17" width="2.28515625" style="2" bestFit="1" customWidth="1"/>
    <col min="18" max="16384" width="11.5703125" style="2"/>
  </cols>
  <sheetData>
    <row r="1" spans="1:14" x14ac:dyDescent="0.2">
      <c r="A1" s="183" t="s">
        <v>382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</row>
    <row r="2" spans="1:14" x14ac:dyDescent="0.2">
      <c r="A2" s="188" t="s">
        <v>0</v>
      </c>
      <c r="B2" s="189"/>
      <c r="C2" s="189"/>
      <c r="D2" s="189"/>
      <c r="E2" s="190" t="s">
        <v>87</v>
      </c>
      <c r="F2" s="191"/>
      <c r="G2" s="191"/>
      <c r="H2" s="192"/>
      <c r="I2" s="193" t="s">
        <v>88</v>
      </c>
      <c r="J2" s="194"/>
      <c r="K2" s="195"/>
      <c r="L2" s="199" t="s">
        <v>89</v>
      </c>
      <c r="M2" s="200"/>
      <c r="N2" s="201"/>
    </row>
    <row r="3" spans="1:14" x14ac:dyDescent="0.2">
      <c r="A3" s="28" t="s">
        <v>1</v>
      </c>
      <c r="B3" s="29"/>
      <c r="C3" s="29">
        <v>24</v>
      </c>
      <c r="D3" s="29" t="s">
        <v>79</v>
      </c>
      <c r="E3" s="24" t="s">
        <v>91</v>
      </c>
      <c r="F3" s="25"/>
      <c r="G3" s="26">
        <v>44.4</v>
      </c>
      <c r="H3" s="35" t="s">
        <v>79</v>
      </c>
      <c r="I3" s="32" t="s">
        <v>371</v>
      </c>
      <c r="J3" s="33">
        <v>89.61</v>
      </c>
      <c r="K3" s="34" t="s">
        <v>79</v>
      </c>
      <c r="L3" s="17" t="s">
        <v>381</v>
      </c>
      <c r="M3" s="18">
        <v>1</v>
      </c>
      <c r="N3" s="19" t="s">
        <v>79</v>
      </c>
    </row>
    <row r="4" spans="1:14" x14ac:dyDescent="0.2">
      <c r="A4" s="22" t="s">
        <v>2</v>
      </c>
      <c r="B4" s="6">
        <v>0.75</v>
      </c>
      <c r="C4" s="5">
        <v>18</v>
      </c>
      <c r="D4" s="5" t="s">
        <v>79</v>
      </c>
      <c r="E4" s="22" t="s">
        <v>92</v>
      </c>
      <c r="F4" s="3">
        <v>0.3</v>
      </c>
      <c r="G4" s="5">
        <v>13.319999999999999</v>
      </c>
      <c r="H4" s="1" t="s">
        <v>79</v>
      </c>
      <c r="I4" s="23" t="s">
        <v>182</v>
      </c>
      <c r="J4" s="11">
        <v>32</v>
      </c>
      <c r="K4" s="37" t="s">
        <v>79</v>
      </c>
      <c r="L4" s="196" t="s">
        <v>90</v>
      </c>
      <c r="M4" s="197"/>
      <c r="N4" s="198"/>
    </row>
    <row r="5" spans="1:14" x14ac:dyDescent="0.2">
      <c r="A5" s="22" t="s">
        <v>3</v>
      </c>
      <c r="B5" s="6">
        <v>0.25</v>
      </c>
      <c r="C5" s="5">
        <v>6</v>
      </c>
      <c r="D5" s="5" t="s">
        <v>79</v>
      </c>
      <c r="E5" s="22" t="s">
        <v>93</v>
      </c>
      <c r="F5" s="3">
        <v>0.25</v>
      </c>
      <c r="G5" s="5">
        <v>11.1</v>
      </c>
      <c r="H5" s="1" t="s">
        <v>79</v>
      </c>
      <c r="I5" s="23" t="s">
        <v>236</v>
      </c>
      <c r="J5" s="11">
        <v>41.01</v>
      </c>
      <c r="K5" s="37" t="s">
        <v>79</v>
      </c>
      <c r="L5" s="41" t="s">
        <v>378</v>
      </c>
      <c r="M5" s="2">
        <v>30</v>
      </c>
      <c r="N5" s="42" t="s">
        <v>79</v>
      </c>
    </row>
    <row r="6" spans="1:14" x14ac:dyDescent="0.2">
      <c r="A6" s="28" t="s">
        <v>4</v>
      </c>
      <c r="B6" s="29"/>
      <c r="C6" s="29">
        <v>5.6</v>
      </c>
      <c r="D6" s="29" t="s">
        <v>79</v>
      </c>
      <c r="E6" s="22" t="s">
        <v>94</v>
      </c>
      <c r="F6" s="3">
        <v>0.15</v>
      </c>
      <c r="G6" s="5">
        <v>6.6599999999999993</v>
      </c>
      <c r="H6" s="1" t="s">
        <v>79</v>
      </c>
      <c r="I6" s="23" t="s">
        <v>233</v>
      </c>
      <c r="J6" s="11">
        <v>6</v>
      </c>
      <c r="K6" s="37" t="s">
        <v>79</v>
      </c>
      <c r="L6" s="41" t="s">
        <v>379</v>
      </c>
      <c r="M6" s="2">
        <v>30</v>
      </c>
      <c r="N6" s="42" t="s">
        <v>79</v>
      </c>
    </row>
    <row r="7" spans="1:14" x14ac:dyDescent="0.2">
      <c r="A7" s="22" t="s">
        <v>9</v>
      </c>
      <c r="B7" s="7">
        <v>0.02</v>
      </c>
      <c r="C7" s="8">
        <v>0.11199999999999999</v>
      </c>
      <c r="D7" s="5" t="s">
        <v>79</v>
      </c>
      <c r="E7" s="22" t="s">
        <v>95</v>
      </c>
      <c r="F7" s="3">
        <v>0.1</v>
      </c>
      <c r="G7" s="5">
        <v>4.4400000000000004</v>
      </c>
      <c r="H7" s="1" t="s">
        <v>79</v>
      </c>
      <c r="I7" s="23" t="s">
        <v>258</v>
      </c>
      <c r="J7" s="11">
        <v>5.6</v>
      </c>
      <c r="K7" s="37" t="s">
        <v>79</v>
      </c>
      <c r="L7" s="41" t="s">
        <v>380</v>
      </c>
      <c r="M7" s="2">
        <v>30</v>
      </c>
      <c r="N7" s="42" t="s">
        <v>79</v>
      </c>
    </row>
    <row r="8" spans="1:14" x14ac:dyDescent="0.2">
      <c r="A8" s="22" t="s">
        <v>5</v>
      </c>
      <c r="B8" s="7">
        <v>0.05</v>
      </c>
      <c r="C8" s="8">
        <v>0.27999999999999997</v>
      </c>
      <c r="D8" s="5" t="s">
        <v>79</v>
      </c>
      <c r="E8" s="23" t="s">
        <v>96</v>
      </c>
      <c r="F8" s="10">
        <v>0.2</v>
      </c>
      <c r="G8" s="11">
        <v>8.8800000000000008</v>
      </c>
      <c r="H8" s="1" t="s">
        <v>79</v>
      </c>
      <c r="I8" s="23" t="s">
        <v>372</v>
      </c>
      <c r="J8" s="11">
        <v>5</v>
      </c>
      <c r="K8" s="37" t="s">
        <v>79</v>
      </c>
      <c r="L8" s="43"/>
      <c r="M8" s="44">
        <v>90</v>
      </c>
      <c r="N8" s="45" t="s">
        <v>79</v>
      </c>
    </row>
    <row r="9" spans="1:14" x14ac:dyDescent="0.2">
      <c r="A9" s="22" t="s">
        <v>6</v>
      </c>
      <c r="B9" s="7">
        <v>0.18</v>
      </c>
      <c r="C9" s="8">
        <v>1.008</v>
      </c>
      <c r="D9" s="5" t="s">
        <v>79</v>
      </c>
      <c r="E9" s="24" t="s">
        <v>97</v>
      </c>
      <c r="F9" s="25"/>
      <c r="G9" s="25">
        <v>21</v>
      </c>
      <c r="H9" s="35" t="s">
        <v>79</v>
      </c>
      <c r="I9" s="32" t="s">
        <v>373</v>
      </c>
      <c r="J9" s="33">
        <v>74.099999999999994</v>
      </c>
      <c r="K9" s="34" t="s">
        <v>79</v>
      </c>
      <c r="L9" s="39"/>
      <c r="M9" s="39"/>
      <c r="N9" s="48"/>
    </row>
    <row r="10" spans="1:14" x14ac:dyDescent="0.2">
      <c r="A10" s="22" t="s">
        <v>7</v>
      </c>
      <c r="B10" s="7">
        <v>0.65</v>
      </c>
      <c r="C10" s="8">
        <v>3.6399999999999997</v>
      </c>
      <c r="D10" s="5" t="s">
        <v>79</v>
      </c>
      <c r="E10" s="22" t="s">
        <v>98</v>
      </c>
      <c r="F10" s="4">
        <v>0.5</v>
      </c>
      <c r="G10" s="12">
        <v>10.5</v>
      </c>
      <c r="H10" s="1" t="s">
        <v>79</v>
      </c>
      <c r="I10" s="23" t="s">
        <v>182</v>
      </c>
      <c r="J10" s="11">
        <v>48</v>
      </c>
      <c r="K10" s="37" t="s">
        <v>79</v>
      </c>
      <c r="L10" s="11"/>
      <c r="M10" s="11"/>
      <c r="N10" s="37"/>
    </row>
    <row r="11" spans="1:14" x14ac:dyDescent="0.2">
      <c r="A11" s="22" t="s">
        <v>8</v>
      </c>
      <c r="B11" s="7">
        <v>0.1</v>
      </c>
      <c r="C11" s="8">
        <v>0.55999999999999994</v>
      </c>
      <c r="D11" s="5" t="s">
        <v>79</v>
      </c>
      <c r="E11" s="22" t="s">
        <v>99</v>
      </c>
      <c r="F11" s="4">
        <v>0.4</v>
      </c>
      <c r="G11" s="12">
        <v>8.4</v>
      </c>
      <c r="H11" s="1" t="s">
        <v>79</v>
      </c>
      <c r="I11" s="23" t="s">
        <v>233</v>
      </c>
      <c r="J11" s="11">
        <v>6</v>
      </c>
      <c r="K11" s="37" t="s">
        <v>79</v>
      </c>
      <c r="L11" s="11"/>
      <c r="M11" s="11"/>
      <c r="N11" s="37"/>
    </row>
    <row r="12" spans="1:14" x14ac:dyDescent="0.2">
      <c r="A12" s="15"/>
      <c r="B12" s="16"/>
      <c r="C12" s="30">
        <v>29.6</v>
      </c>
      <c r="D12" s="31" t="s">
        <v>79</v>
      </c>
      <c r="E12" s="23" t="s">
        <v>100</v>
      </c>
      <c r="F12" s="13">
        <v>0.1</v>
      </c>
      <c r="G12" s="14">
        <v>2.1</v>
      </c>
      <c r="H12" s="9" t="s">
        <v>79</v>
      </c>
      <c r="I12" s="23" t="s">
        <v>236</v>
      </c>
      <c r="J12" s="11">
        <v>2.5</v>
      </c>
      <c r="K12" s="37" t="s">
        <v>79</v>
      </c>
      <c r="L12" s="11"/>
      <c r="M12" s="11"/>
      <c r="N12" s="37"/>
    </row>
    <row r="13" spans="1:14" x14ac:dyDescent="0.2">
      <c r="A13" s="41"/>
      <c r="B13" s="2"/>
      <c r="C13" s="2"/>
      <c r="D13" s="2"/>
      <c r="E13" s="20"/>
      <c r="F13" s="21"/>
      <c r="G13" s="27">
        <f>G3+G9</f>
        <v>65.400000000000006</v>
      </c>
      <c r="H13" s="36" t="s">
        <v>79</v>
      </c>
      <c r="I13" s="23" t="s">
        <v>258</v>
      </c>
      <c r="J13" s="11">
        <v>12.6</v>
      </c>
      <c r="K13" s="37" t="s">
        <v>79</v>
      </c>
      <c r="L13" s="11"/>
      <c r="M13" s="11"/>
      <c r="N13" s="37"/>
    </row>
    <row r="14" spans="1:14" x14ac:dyDescent="0.2">
      <c r="A14" s="41"/>
      <c r="B14" s="2"/>
      <c r="C14" s="2"/>
      <c r="D14" s="2"/>
      <c r="I14" s="23" t="s">
        <v>372</v>
      </c>
      <c r="J14" s="11">
        <v>5</v>
      </c>
      <c r="K14" s="37" t="s">
        <v>79</v>
      </c>
      <c r="L14" s="11"/>
      <c r="M14" s="11"/>
      <c r="N14" s="37"/>
    </row>
    <row r="15" spans="1:14" x14ac:dyDescent="0.2">
      <c r="A15" s="41"/>
      <c r="B15" s="2"/>
      <c r="C15" s="2"/>
      <c r="D15" s="2"/>
      <c r="I15" s="38"/>
      <c r="J15" s="46">
        <f>J3+J9</f>
        <v>163.70999999999998</v>
      </c>
      <c r="K15" s="47" t="s">
        <v>79</v>
      </c>
      <c r="L15" s="40"/>
      <c r="M15" s="40"/>
      <c r="N15" s="49"/>
    </row>
    <row r="16" spans="1:14" x14ac:dyDescent="0.2">
      <c r="A16" s="186">
        <f>C12+G13+J15+M8+M3</f>
        <v>349.71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50" t="s">
        <v>79</v>
      </c>
    </row>
    <row r="17" spans="1:14" x14ac:dyDescent="0.2">
      <c r="B17" s="2"/>
      <c r="C17" s="2"/>
      <c r="D17" s="2"/>
      <c r="J17" s="11"/>
      <c r="K17" s="11"/>
      <c r="L17" s="11"/>
      <c r="M17" s="11"/>
      <c r="N17" s="11"/>
    </row>
    <row r="18" spans="1:14" x14ac:dyDescent="0.2">
      <c r="B18" s="2"/>
      <c r="C18" s="2"/>
      <c r="D18" s="2"/>
    </row>
    <row r="19" spans="1:14" x14ac:dyDescent="0.2">
      <c r="A19" s="9"/>
      <c r="B19" s="9"/>
      <c r="C19" s="9"/>
      <c r="D19" s="9"/>
    </row>
    <row r="20" spans="1:14" x14ac:dyDescent="0.2">
      <c r="B20" s="2"/>
      <c r="C20" s="2"/>
      <c r="D20" s="2"/>
    </row>
    <row r="21" spans="1:14" x14ac:dyDescent="0.2">
      <c r="B21" s="2"/>
      <c r="C21" s="2"/>
      <c r="D21" s="2"/>
    </row>
    <row r="22" spans="1:14" x14ac:dyDescent="0.2">
      <c r="B22" s="2"/>
      <c r="C22" s="2"/>
      <c r="D22" s="2"/>
    </row>
    <row r="23" spans="1:14" x14ac:dyDescent="0.2">
      <c r="B23" s="2"/>
      <c r="C23" s="2"/>
      <c r="D23" s="2"/>
    </row>
    <row r="25" spans="1:14" x14ac:dyDescent="0.2">
      <c r="B25" s="2"/>
      <c r="C25" s="2"/>
      <c r="D25" s="2"/>
    </row>
    <row r="26" spans="1:14" x14ac:dyDescent="0.2">
      <c r="B26" s="2"/>
      <c r="C26" s="2"/>
      <c r="D26" s="2"/>
    </row>
    <row r="27" spans="1:14" x14ac:dyDescent="0.2">
      <c r="B27" s="2"/>
      <c r="C27" s="2"/>
      <c r="D27" s="2"/>
    </row>
    <row r="28" spans="1:14" x14ac:dyDescent="0.2">
      <c r="B28" s="2"/>
      <c r="C28" s="2"/>
      <c r="D28" s="2"/>
    </row>
    <row r="29" spans="1:14" x14ac:dyDescent="0.2">
      <c r="B29" s="2"/>
      <c r="C29" s="2"/>
      <c r="D29" s="2"/>
    </row>
    <row r="30" spans="1:14" x14ac:dyDescent="0.2">
      <c r="B30" s="2"/>
      <c r="C30" s="2"/>
      <c r="D30" s="2"/>
    </row>
    <row r="31" spans="1:14" x14ac:dyDescent="0.2">
      <c r="B31" s="2"/>
      <c r="C31" s="2"/>
      <c r="D31" s="2"/>
    </row>
    <row r="32" spans="1:14" x14ac:dyDescent="0.2">
      <c r="B32" s="2"/>
      <c r="C32" s="2"/>
      <c r="D32" s="2"/>
    </row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</sheetData>
  <mergeCells count="7">
    <mergeCell ref="A1:N1"/>
    <mergeCell ref="A16:M16"/>
    <mergeCell ref="A2:D2"/>
    <mergeCell ref="E2:H2"/>
    <mergeCell ref="I2:K2"/>
    <mergeCell ref="L4:N4"/>
    <mergeCell ref="L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C460-B803-4146-B867-C3B622805454}">
  <dimension ref="A1:L369"/>
  <sheetViews>
    <sheetView zoomScale="80" zoomScaleNormal="80" workbookViewId="0">
      <selection activeCell="H5" sqref="H5"/>
    </sheetView>
  </sheetViews>
  <sheetFormatPr baseColWidth="10" defaultColWidth="11.5703125" defaultRowHeight="15" x14ac:dyDescent="0.25"/>
  <cols>
    <col min="1" max="1" width="12.28515625" style="104" bestFit="1" customWidth="1"/>
    <col min="2" max="2" width="26.5703125" style="104" bestFit="1" customWidth="1"/>
    <col min="3" max="3" width="31.7109375" style="104" bestFit="1" customWidth="1"/>
    <col min="4" max="4" width="135.42578125" style="103" bestFit="1" customWidth="1"/>
    <col min="5" max="5" width="16" style="103" bestFit="1" customWidth="1"/>
    <col min="6" max="6" width="36.7109375" style="104" bestFit="1" customWidth="1"/>
    <col min="7" max="7" width="22.28515625" style="105" bestFit="1" customWidth="1"/>
    <col min="8" max="8" width="28.28515625" style="105" bestFit="1" customWidth="1"/>
    <col min="9" max="9" width="22.42578125" style="104" bestFit="1" customWidth="1"/>
    <col min="10" max="10" width="28.28515625" style="105" bestFit="1" customWidth="1"/>
    <col min="11" max="11" width="28.28515625" style="104" bestFit="1" customWidth="1"/>
    <col min="12" max="12" width="11.5703125" style="111"/>
    <col min="13" max="16384" width="11.5703125" style="103"/>
  </cols>
  <sheetData>
    <row r="1" spans="1:12" s="53" customFormat="1" ht="12.75" thickBot="1" x14ac:dyDescent="0.25">
      <c r="A1" s="51" t="s">
        <v>428</v>
      </c>
      <c r="B1" s="51" t="s">
        <v>430</v>
      </c>
      <c r="C1" s="51" t="s">
        <v>431</v>
      </c>
      <c r="D1" s="51" t="s">
        <v>429</v>
      </c>
      <c r="E1" s="51" t="s">
        <v>432</v>
      </c>
      <c r="F1" s="106" t="s">
        <v>433</v>
      </c>
      <c r="G1" s="167" t="s">
        <v>471</v>
      </c>
      <c r="H1" s="168" t="s">
        <v>472</v>
      </c>
      <c r="I1" s="102" t="s">
        <v>473</v>
      </c>
      <c r="J1" s="51" t="s">
        <v>474</v>
      </c>
    </row>
    <row r="2" spans="1:12" hidden="1" x14ac:dyDescent="0.25">
      <c r="A2" s="52">
        <v>10101</v>
      </c>
      <c r="B2" s="52" t="s">
        <v>88</v>
      </c>
      <c r="C2" s="1" t="s">
        <v>183</v>
      </c>
      <c r="D2" s="1" t="s">
        <v>191</v>
      </c>
      <c r="E2" s="53" t="s">
        <v>185</v>
      </c>
      <c r="F2" s="107">
        <f>Entradas[[#This Row],[1-Capacidad gestion]]+Entradas[[#This Row],[2-Capacidad gestion ]]</f>
        <v>5000</v>
      </c>
      <c r="G2" s="169">
        <v>5000</v>
      </c>
      <c r="H2" s="170" t="s">
        <v>409</v>
      </c>
      <c r="I2" s="107"/>
      <c r="J2" s="110"/>
      <c r="K2" s="103"/>
      <c r="L2" s="103"/>
    </row>
    <row r="3" spans="1:12" hidden="1" x14ac:dyDescent="0.25">
      <c r="A3" s="52">
        <v>10409</v>
      </c>
      <c r="B3" s="52" t="s">
        <v>88</v>
      </c>
      <c r="C3" s="1" t="s">
        <v>211</v>
      </c>
      <c r="D3" s="1" t="s">
        <v>219</v>
      </c>
      <c r="E3" s="53" t="s">
        <v>185</v>
      </c>
      <c r="F3" s="107">
        <f>Entradas[[#This Row],[1-Capacidad gestion]]+Entradas[[#This Row],[2-Capacidad gestion ]]</f>
        <v>5000</v>
      </c>
      <c r="G3" s="169">
        <v>5000</v>
      </c>
      <c r="H3" s="170" t="s">
        <v>407</v>
      </c>
      <c r="I3" s="107"/>
      <c r="J3" s="110"/>
      <c r="K3" s="103"/>
      <c r="L3" s="103"/>
    </row>
    <row r="4" spans="1:12" hidden="1" x14ac:dyDescent="0.25">
      <c r="A4" s="52">
        <v>10505</v>
      </c>
      <c r="B4" s="52" t="s">
        <v>87</v>
      </c>
      <c r="C4" s="1" t="s">
        <v>129</v>
      </c>
      <c r="D4" s="1" t="s">
        <v>131</v>
      </c>
      <c r="E4" s="53" t="s">
        <v>41</v>
      </c>
      <c r="F4" s="107">
        <f>Entradas[[#This Row],[1-Capacidad gestion]]+Entradas[[#This Row],[2-Capacidad gestion ]]</f>
        <v>15000</v>
      </c>
      <c r="G4" s="169">
        <v>15000</v>
      </c>
      <c r="H4" s="170" t="s">
        <v>407</v>
      </c>
      <c r="I4" s="107"/>
      <c r="J4" s="110"/>
      <c r="K4" s="103"/>
      <c r="L4" s="103"/>
    </row>
    <row r="5" spans="1:12" x14ac:dyDescent="0.25">
      <c r="A5" s="52">
        <v>20104</v>
      </c>
      <c r="B5" s="52" t="s">
        <v>88</v>
      </c>
      <c r="C5" s="1" t="s">
        <v>234</v>
      </c>
      <c r="D5" s="1" t="s">
        <v>250</v>
      </c>
      <c r="E5" s="53" t="s">
        <v>185</v>
      </c>
      <c r="F5" s="107">
        <f>Entradas[[#This Row],[1-Capacidad gestion]]+Entradas[[#This Row],[2-Capacidad gestion ]]</f>
        <v>40000</v>
      </c>
      <c r="G5" s="169">
        <v>40000</v>
      </c>
      <c r="H5" s="170" t="s">
        <v>408</v>
      </c>
      <c r="I5" s="107"/>
      <c r="J5" s="110"/>
      <c r="K5" s="103"/>
      <c r="L5" s="103"/>
    </row>
    <row r="6" spans="1:12" hidden="1" x14ac:dyDescent="0.25">
      <c r="A6" s="52">
        <v>20108</v>
      </c>
      <c r="B6" s="52" t="s">
        <v>0</v>
      </c>
      <c r="C6" s="1" t="s">
        <v>39</v>
      </c>
      <c r="D6" s="1" t="s">
        <v>85</v>
      </c>
      <c r="E6" s="53" t="s">
        <v>41</v>
      </c>
      <c r="F6" s="107">
        <f>Entradas[[#This Row],[1-Capacidad gestion]]+Entradas[[#This Row],[2-Capacidad gestion ]]</f>
        <v>15000</v>
      </c>
      <c r="G6" s="169">
        <v>15000</v>
      </c>
      <c r="H6" s="170" t="s">
        <v>407</v>
      </c>
      <c r="I6" s="107"/>
      <c r="J6" s="110"/>
      <c r="K6" s="103"/>
      <c r="L6" s="103"/>
    </row>
    <row r="7" spans="1:12" hidden="1" x14ac:dyDescent="0.25">
      <c r="A7" s="52">
        <v>30101</v>
      </c>
      <c r="B7" s="52" t="s">
        <v>88</v>
      </c>
      <c r="C7" s="1" t="s">
        <v>234</v>
      </c>
      <c r="D7" s="1" t="s">
        <v>248</v>
      </c>
      <c r="E7" s="53" t="s">
        <v>185</v>
      </c>
      <c r="F7" s="107">
        <f>Entradas[[#This Row],[1-Capacidad gestion]]+Entradas[[#This Row],[2-Capacidad gestion ]]</f>
        <v>5000</v>
      </c>
      <c r="G7" s="169">
        <v>5000</v>
      </c>
      <c r="H7" s="170" t="s">
        <v>407</v>
      </c>
      <c r="I7" s="107"/>
      <c r="J7" s="110"/>
      <c r="K7" s="103"/>
      <c r="L7" s="103"/>
    </row>
    <row r="8" spans="1:12" hidden="1" x14ac:dyDescent="0.25">
      <c r="A8" s="52">
        <v>30104</v>
      </c>
      <c r="B8" s="52" t="s">
        <v>88</v>
      </c>
      <c r="C8" s="1" t="s">
        <v>321</v>
      </c>
      <c r="D8" s="1" t="s">
        <v>323</v>
      </c>
      <c r="E8" s="53" t="s">
        <v>275</v>
      </c>
      <c r="F8" s="107">
        <f>Entradas[[#This Row],[1-Capacidad gestion]]+Entradas[[#This Row],[2-Capacidad gestion ]]</f>
        <v>10000</v>
      </c>
      <c r="G8" s="169">
        <v>10000</v>
      </c>
      <c r="H8" s="170" t="s">
        <v>413</v>
      </c>
      <c r="I8" s="107"/>
      <c r="J8" s="110"/>
      <c r="K8" s="103"/>
      <c r="L8" s="103"/>
    </row>
    <row r="9" spans="1:12" hidden="1" x14ac:dyDescent="0.25">
      <c r="A9" s="52">
        <v>30201</v>
      </c>
      <c r="B9" s="52" t="s">
        <v>0</v>
      </c>
      <c r="C9" s="1" t="s">
        <v>39</v>
      </c>
      <c r="D9" s="1" t="s">
        <v>40</v>
      </c>
      <c r="E9" s="53" t="s">
        <v>41</v>
      </c>
      <c r="F9" s="107">
        <f>Entradas[[#This Row],[1-Capacidad gestion]]+Entradas[[#This Row],[2-Capacidad gestion ]]</f>
        <v>15000</v>
      </c>
      <c r="G9" s="169">
        <v>15000</v>
      </c>
      <c r="H9" s="170" t="s">
        <v>407</v>
      </c>
      <c r="I9" s="107"/>
      <c r="J9" s="110"/>
      <c r="K9" s="103"/>
      <c r="L9" s="103"/>
    </row>
    <row r="10" spans="1:12" hidden="1" x14ac:dyDescent="0.25">
      <c r="A10" s="52">
        <v>30202</v>
      </c>
      <c r="B10" s="52" t="s">
        <v>0</v>
      </c>
      <c r="C10" s="1" t="s">
        <v>46</v>
      </c>
      <c r="D10" s="1" t="s">
        <v>52</v>
      </c>
      <c r="E10" s="53" t="s">
        <v>41</v>
      </c>
      <c r="F10" s="107">
        <f>Entradas[[#This Row],[1-Capacidad gestion]]+Entradas[[#This Row],[2-Capacidad gestion ]]</f>
        <v>15000</v>
      </c>
      <c r="G10" s="169">
        <v>15000</v>
      </c>
      <c r="H10" s="170" t="s">
        <v>407</v>
      </c>
      <c r="I10" s="107"/>
      <c r="J10" s="110"/>
      <c r="K10" s="103"/>
      <c r="L10" s="103"/>
    </row>
    <row r="11" spans="1:12" x14ac:dyDescent="0.25">
      <c r="A11" s="52">
        <v>30301</v>
      </c>
      <c r="B11" s="52" t="s">
        <v>88</v>
      </c>
      <c r="C11" s="1" t="s">
        <v>237</v>
      </c>
      <c r="D11" s="1" t="s">
        <v>242</v>
      </c>
      <c r="E11" s="53" t="s">
        <v>185</v>
      </c>
      <c r="F11" s="107">
        <f>Entradas[[#This Row],[1-Capacidad gestion]]+Entradas[[#This Row],[2-Capacidad gestion ]]</f>
        <v>10000</v>
      </c>
      <c r="G11" s="169">
        <v>10000</v>
      </c>
      <c r="H11" s="170" t="s">
        <v>408</v>
      </c>
      <c r="I11" s="107"/>
      <c r="J11" s="110"/>
      <c r="K11" s="103"/>
      <c r="L11" s="103"/>
    </row>
    <row r="12" spans="1:12" hidden="1" x14ac:dyDescent="0.25">
      <c r="A12" s="52">
        <v>40103</v>
      </c>
      <c r="B12" s="52" t="s">
        <v>87</v>
      </c>
      <c r="C12" s="1" t="s">
        <v>101</v>
      </c>
      <c r="D12" s="1" t="s">
        <v>105</v>
      </c>
      <c r="E12" s="53" t="s">
        <v>103</v>
      </c>
      <c r="F12" s="107">
        <f>Entradas[[#This Row],[1-Capacidad gestion]]+Entradas[[#This Row],[2-Capacidad gestion ]]</f>
        <v>11000</v>
      </c>
      <c r="G12" s="169">
        <v>11000</v>
      </c>
      <c r="H12" s="170" t="s">
        <v>412</v>
      </c>
      <c r="I12" s="107"/>
      <c r="J12" s="110"/>
      <c r="K12" s="103"/>
      <c r="L12" s="103"/>
    </row>
    <row r="13" spans="1:12" hidden="1" x14ac:dyDescent="0.25">
      <c r="A13" s="52">
        <v>40214</v>
      </c>
      <c r="B13" s="52" t="s">
        <v>0</v>
      </c>
      <c r="C13" s="1" t="s">
        <v>43</v>
      </c>
      <c r="D13" s="1" t="s">
        <v>44</v>
      </c>
      <c r="E13" s="53" t="s">
        <v>41</v>
      </c>
      <c r="F13" s="107">
        <f>Entradas[[#This Row],[1-Capacidad gestion]]+Entradas[[#This Row],[2-Capacidad gestion ]]</f>
        <v>15000</v>
      </c>
      <c r="G13" s="169">
        <v>15000</v>
      </c>
      <c r="H13" s="170" t="s">
        <v>407</v>
      </c>
      <c r="I13" s="107"/>
      <c r="J13" s="110"/>
      <c r="K13" s="103"/>
      <c r="L13" s="103"/>
    </row>
    <row r="14" spans="1:12" hidden="1" x14ac:dyDescent="0.25">
      <c r="A14" s="52">
        <v>40216</v>
      </c>
      <c r="B14" s="52" t="s">
        <v>476</v>
      </c>
      <c r="C14" s="1" t="s">
        <v>56</v>
      </c>
      <c r="D14" s="1" t="s">
        <v>84</v>
      </c>
      <c r="E14" s="53" t="s">
        <v>41</v>
      </c>
      <c r="F14" s="107">
        <f>Entradas[[#This Row],[1-Capacidad gestion]]+Entradas[[#This Row],[2-Capacidad gestion ]]</f>
        <v>46000</v>
      </c>
      <c r="G14" s="169">
        <v>41000</v>
      </c>
      <c r="H14" s="170" t="s">
        <v>412</v>
      </c>
      <c r="I14" s="173">
        <v>5000</v>
      </c>
      <c r="J14" s="174" t="s">
        <v>407</v>
      </c>
      <c r="K14" s="103"/>
      <c r="L14" s="103"/>
    </row>
    <row r="15" spans="1:12" hidden="1" x14ac:dyDescent="0.25">
      <c r="A15" s="52">
        <v>40219</v>
      </c>
      <c r="B15" s="52" t="s">
        <v>88</v>
      </c>
      <c r="C15" s="1" t="s">
        <v>306</v>
      </c>
      <c r="D15" s="1" t="s">
        <v>312</v>
      </c>
      <c r="E15" s="53" t="s">
        <v>275</v>
      </c>
      <c r="F15" s="107">
        <f>Entradas[[#This Row],[1-Capacidad gestion]]+Entradas[[#This Row],[2-Capacidad gestion ]]</f>
        <v>51000</v>
      </c>
      <c r="G15" s="169">
        <v>51000</v>
      </c>
      <c r="H15" s="170" t="s">
        <v>412</v>
      </c>
      <c r="I15" s="107"/>
      <c r="J15" s="110"/>
      <c r="K15" s="103"/>
      <c r="L15" s="103"/>
    </row>
    <row r="16" spans="1:12" hidden="1" x14ac:dyDescent="0.25">
      <c r="A16" s="52">
        <v>50103</v>
      </c>
      <c r="B16" s="52" t="s">
        <v>87</v>
      </c>
      <c r="C16" s="1" t="s">
        <v>176</v>
      </c>
      <c r="D16" s="1" t="s">
        <v>179</v>
      </c>
      <c r="E16" s="53" t="s">
        <v>41</v>
      </c>
      <c r="F16" s="107">
        <f>Entradas[[#This Row],[1-Capacidad gestion]]+Entradas[[#This Row],[2-Capacidad gestion ]]</f>
        <v>16000</v>
      </c>
      <c r="G16" s="169">
        <v>1000</v>
      </c>
      <c r="H16" s="170" t="s">
        <v>412</v>
      </c>
      <c r="I16" s="173">
        <v>15000</v>
      </c>
      <c r="J16" s="174" t="s">
        <v>407</v>
      </c>
      <c r="K16" s="103"/>
      <c r="L16" s="103"/>
    </row>
    <row r="17" spans="1:12" hidden="1" x14ac:dyDescent="0.25">
      <c r="A17" s="52">
        <v>50104</v>
      </c>
      <c r="B17" s="52" t="s">
        <v>0</v>
      </c>
      <c r="C17" s="1" t="s">
        <v>10</v>
      </c>
      <c r="D17" s="1" t="s">
        <v>22</v>
      </c>
      <c r="E17" s="53" t="s">
        <v>12</v>
      </c>
      <c r="F17" s="107">
        <f>Entradas[[#This Row],[1-Capacidad gestion]]+Entradas[[#This Row],[2-Capacidad gestion ]]</f>
        <v>11000</v>
      </c>
      <c r="G17" s="169">
        <v>1000</v>
      </c>
      <c r="H17" s="170" t="s">
        <v>412</v>
      </c>
      <c r="I17" s="173">
        <v>10000</v>
      </c>
      <c r="J17" s="174" t="s">
        <v>407</v>
      </c>
      <c r="K17" s="103"/>
      <c r="L17" s="103"/>
    </row>
    <row r="18" spans="1:12" hidden="1" x14ac:dyDescent="0.25">
      <c r="A18" s="52">
        <v>50105</v>
      </c>
      <c r="B18" s="52" t="s">
        <v>477</v>
      </c>
      <c r="C18" s="1" t="s">
        <v>129</v>
      </c>
      <c r="D18" s="1" t="s">
        <v>132</v>
      </c>
      <c r="E18" s="53" t="s">
        <v>41</v>
      </c>
      <c r="F18" s="107">
        <f>Entradas[[#This Row],[1-Capacidad gestion]]+Entradas[[#This Row],[2-Capacidad gestion ]]</f>
        <v>12000</v>
      </c>
      <c r="G18" s="169">
        <v>11000</v>
      </c>
      <c r="H18" s="170" t="s">
        <v>412</v>
      </c>
      <c r="I18" s="173">
        <v>1000</v>
      </c>
      <c r="J18" s="174" t="s">
        <v>407</v>
      </c>
      <c r="K18" s="103"/>
      <c r="L18" s="103"/>
    </row>
    <row r="19" spans="1:12" hidden="1" x14ac:dyDescent="0.25">
      <c r="A19" s="52">
        <v>50106</v>
      </c>
      <c r="B19" s="52" t="s">
        <v>87</v>
      </c>
      <c r="C19" s="1" t="s">
        <v>176</v>
      </c>
      <c r="D19" s="1" t="s">
        <v>180</v>
      </c>
      <c r="E19" s="53" t="s">
        <v>41</v>
      </c>
      <c r="F19" s="107">
        <f>Entradas[[#This Row],[1-Capacidad gestion]]+Entradas[[#This Row],[2-Capacidad gestion ]]</f>
        <v>16000</v>
      </c>
      <c r="G19" s="169">
        <v>1000</v>
      </c>
      <c r="H19" s="170" t="s">
        <v>412</v>
      </c>
      <c r="I19" s="173">
        <v>15000</v>
      </c>
      <c r="J19" s="174" t="s">
        <v>407</v>
      </c>
      <c r="K19" s="103"/>
      <c r="L19" s="103"/>
    </row>
    <row r="20" spans="1:12" hidden="1" x14ac:dyDescent="0.25">
      <c r="A20" s="52">
        <v>50107</v>
      </c>
      <c r="B20" s="52" t="s">
        <v>0</v>
      </c>
      <c r="C20" s="1" t="s">
        <v>10</v>
      </c>
      <c r="D20" s="1" t="s">
        <v>24</v>
      </c>
      <c r="E20" s="53" t="s">
        <v>12</v>
      </c>
      <c r="F20" s="107">
        <f>Entradas[[#This Row],[1-Capacidad gestion]]+Entradas[[#This Row],[2-Capacidad gestion ]]</f>
        <v>11000</v>
      </c>
      <c r="G20" s="169">
        <v>1000</v>
      </c>
      <c r="H20" s="170" t="s">
        <v>412</v>
      </c>
      <c r="I20" s="173">
        <v>10000</v>
      </c>
      <c r="J20" s="174" t="s">
        <v>407</v>
      </c>
      <c r="K20" s="103"/>
      <c r="L20" s="103"/>
    </row>
    <row r="21" spans="1:12" hidden="1" x14ac:dyDescent="0.25">
      <c r="A21" s="52">
        <v>50108</v>
      </c>
      <c r="B21" s="52" t="s">
        <v>87</v>
      </c>
      <c r="C21" s="1" t="s">
        <v>140</v>
      </c>
      <c r="D21" s="1" t="s">
        <v>164</v>
      </c>
      <c r="E21" s="53" t="s">
        <v>41</v>
      </c>
      <c r="F21" s="107">
        <f>Entradas[[#This Row],[1-Capacidad gestion]]+Entradas[[#This Row],[2-Capacidad gestion ]]</f>
        <v>15000</v>
      </c>
      <c r="G21" s="169">
        <v>15000</v>
      </c>
      <c r="H21" s="170" t="s">
        <v>407</v>
      </c>
      <c r="I21" s="107"/>
      <c r="J21" s="110"/>
      <c r="K21" s="103"/>
      <c r="L21" s="103"/>
    </row>
    <row r="22" spans="1:12" hidden="1" x14ac:dyDescent="0.25">
      <c r="A22" s="52">
        <v>50109</v>
      </c>
      <c r="B22" s="52" t="s">
        <v>88</v>
      </c>
      <c r="C22" s="1" t="s">
        <v>306</v>
      </c>
      <c r="D22" s="1" t="s">
        <v>315</v>
      </c>
      <c r="E22" s="53" t="s">
        <v>275</v>
      </c>
      <c r="F22" s="107">
        <f>Entradas[[#This Row],[1-Capacidad gestion]]+Entradas[[#This Row],[2-Capacidad gestion ]]</f>
        <v>51000</v>
      </c>
      <c r="G22" s="169">
        <v>51000</v>
      </c>
      <c r="H22" s="170" t="s">
        <v>412</v>
      </c>
      <c r="I22" s="107"/>
      <c r="J22" s="110"/>
      <c r="K22" s="103"/>
      <c r="L22" s="103"/>
    </row>
    <row r="23" spans="1:12" hidden="1" x14ac:dyDescent="0.25">
      <c r="A23" s="52">
        <v>50111</v>
      </c>
      <c r="B23" s="52" t="s">
        <v>477</v>
      </c>
      <c r="C23" s="1" t="s">
        <v>129</v>
      </c>
      <c r="D23" s="1" t="s">
        <v>130</v>
      </c>
      <c r="E23" s="53" t="s">
        <v>41</v>
      </c>
      <c r="F23" s="107">
        <f>Entradas[[#This Row],[1-Capacidad gestion]]+Entradas[[#This Row],[2-Capacidad gestion ]]</f>
        <v>12000</v>
      </c>
      <c r="G23" s="169">
        <v>11000</v>
      </c>
      <c r="H23" s="170" t="s">
        <v>412</v>
      </c>
      <c r="I23" s="173">
        <v>1000</v>
      </c>
      <c r="J23" s="174" t="s">
        <v>407</v>
      </c>
      <c r="K23" s="103"/>
      <c r="L23" s="103"/>
    </row>
    <row r="24" spans="1:12" hidden="1" x14ac:dyDescent="0.25">
      <c r="A24" s="52">
        <v>50601</v>
      </c>
      <c r="B24" s="52" t="s">
        <v>0</v>
      </c>
      <c r="C24" s="1" t="s">
        <v>10</v>
      </c>
      <c r="D24" s="1" t="s">
        <v>25</v>
      </c>
      <c r="E24" s="53" t="s">
        <v>12</v>
      </c>
      <c r="F24" s="107">
        <f>Entradas[[#This Row],[1-Capacidad gestion]]+Entradas[[#This Row],[2-Capacidad gestion ]]</f>
        <v>11000</v>
      </c>
      <c r="G24" s="169">
        <v>1000</v>
      </c>
      <c r="H24" s="170" t="s">
        <v>412</v>
      </c>
      <c r="I24" s="173">
        <v>10000</v>
      </c>
      <c r="J24" s="174" t="s">
        <v>407</v>
      </c>
      <c r="K24" s="103"/>
      <c r="L24" s="103"/>
    </row>
    <row r="25" spans="1:12" hidden="1" x14ac:dyDescent="0.25">
      <c r="A25" s="52">
        <v>50603</v>
      </c>
      <c r="B25" s="52" t="s">
        <v>87</v>
      </c>
      <c r="C25" s="1" t="s">
        <v>140</v>
      </c>
      <c r="D25" s="1" t="s">
        <v>164</v>
      </c>
      <c r="E25" s="53" t="s">
        <v>41</v>
      </c>
      <c r="F25" s="107">
        <f>Entradas[[#This Row],[1-Capacidad gestion]]+Entradas[[#This Row],[2-Capacidad gestion ]]</f>
        <v>15000</v>
      </c>
      <c r="G25" s="169">
        <v>15000</v>
      </c>
      <c r="H25" s="170" t="s">
        <v>407</v>
      </c>
      <c r="I25" s="107"/>
      <c r="J25" s="110"/>
      <c r="K25" s="103"/>
      <c r="L25" s="103"/>
    </row>
    <row r="26" spans="1:12" hidden="1" x14ac:dyDescent="0.25">
      <c r="A26" s="52">
        <v>60101</v>
      </c>
      <c r="B26" s="52" t="s">
        <v>476</v>
      </c>
      <c r="C26" s="1" t="s">
        <v>10</v>
      </c>
      <c r="D26" s="1" t="s">
        <v>15</v>
      </c>
      <c r="E26" s="53" t="s">
        <v>12</v>
      </c>
      <c r="F26" s="107">
        <f>Entradas[[#This Row],[1-Capacidad gestion]]+Entradas[[#This Row],[2-Capacidad gestion ]]</f>
        <v>96000</v>
      </c>
      <c r="G26" s="169">
        <v>6000</v>
      </c>
      <c r="H26" s="170" t="s">
        <v>412</v>
      </c>
      <c r="I26" s="173">
        <v>90000</v>
      </c>
      <c r="J26" s="174" t="s">
        <v>407</v>
      </c>
      <c r="K26" s="103"/>
      <c r="L26" s="103"/>
    </row>
    <row r="27" spans="1:12" hidden="1" x14ac:dyDescent="0.25">
      <c r="A27" s="52">
        <v>60102</v>
      </c>
      <c r="B27" s="52" t="s">
        <v>476</v>
      </c>
      <c r="C27" s="1" t="s">
        <v>10</v>
      </c>
      <c r="D27" s="1" t="s">
        <v>16</v>
      </c>
      <c r="E27" s="53" t="s">
        <v>12</v>
      </c>
      <c r="F27" s="107">
        <f>Entradas[[#This Row],[1-Capacidad gestion]]+Entradas[[#This Row],[2-Capacidad gestion ]]</f>
        <v>96000</v>
      </c>
      <c r="G27" s="169">
        <v>6000</v>
      </c>
      <c r="H27" s="170" t="s">
        <v>412</v>
      </c>
      <c r="I27" s="173">
        <v>90000</v>
      </c>
      <c r="J27" s="174" t="s">
        <v>407</v>
      </c>
      <c r="K27" s="103"/>
      <c r="L27" s="103"/>
    </row>
    <row r="28" spans="1:12" hidden="1" x14ac:dyDescent="0.25">
      <c r="A28" s="52">
        <v>60104</v>
      </c>
      <c r="B28" s="52" t="s">
        <v>476</v>
      </c>
      <c r="C28" s="1" t="s">
        <v>10</v>
      </c>
      <c r="D28" s="1" t="s">
        <v>17</v>
      </c>
      <c r="E28" s="53" t="s">
        <v>12</v>
      </c>
      <c r="F28" s="107">
        <f>Entradas[[#This Row],[1-Capacidad gestion]]+Entradas[[#This Row],[2-Capacidad gestion ]]</f>
        <v>96000</v>
      </c>
      <c r="G28" s="169">
        <v>6000</v>
      </c>
      <c r="H28" s="170" t="s">
        <v>412</v>
      </c>
      <c r="I28" s="173">
        <v>90000</v>
      </c>
      <c r="J28" s="174" t="s">
        <v>407</v>
      </c>
      <c r="K28" s="103"/>
      <c r="L28" s="103"/>
    </row>
    <row r="29" spans="1:12" hidden="1" x14ac:dyDescent="0.25">
      <c r="A29" s="52">
        <v>60105</v>
      </c>
      <c r="B29" s="52" t="s">
        <v>476</v>
      </c>
      <c r="C29" s="1" t="s">
        <v>10</v>
      </c>
      <c r="D29" s="1" t="s">
        <v>18</v>
      </c>
      <c r="E29" s="53" t="s">
        <v>12</v>
      </c>
      <c r="F29" s="107">
        <f>Entradas[[#This Row],[1-Capacidad gestion]]+Entradas[[#This Row],[2-Capacidad gestion ]]</f>
        <v>96000</v>
      </c>
      <c r="G29" s="169">
        <v>6000</v>
      </c>
      <c r="H29" s="170" t="s">
        <v>412</v>
      </c>
      <c r="I29" s="173">
        <v>90000</v>
      </c>
      <c r="J29" s="174" t="s">
        <v>407</v>
      </c>
      <c r="K29" s="103"/>
      <c r="L29" s="103"/>
    </row>
    <row r="30" spans="1:12" hidden="1" x14ac:dyDescent="0.25">
      <c r="A30" s="52">
        <v>60106</v>
      </c>
      <c r="B30" s="52" t="s">
        <v>476</v>
      </c>
      <c r="C30" s="1" t="s">
        <v>10</v>
      </c>
      <c r="D30" s="1" t="s">
        <v>13</v>
      </c>
      <c r="E30" s="53" t="s">
        <v>12</v>
      </c>
      <c r="F30" s="107">
        <f>Entradas[[#This Row],[1-Capacidad gestion]]+Entradas[[#This Row],[2-Capacidad gestion ]]</f>
        <v>111000</v>
      </c>
      <c r="G30" s="169">
        <v>11000</v>
      </c>
      <c r="H30" s="170" t="s">
        <v>412</v>
      </c>
      <c r="I30" s="173">
        <v>100000</v>
      </c>
      <c r="J30" s="174" t="s">
        <v>407</v>
      </c>
      <c r="K30" s="103"/>
      <c r="L30" s="103"/>
    </row>
    <row r="31" spans="1:12" hidden="1" x14ac:dyDescent="0.25">
      <c r="A31" s="52">
        <v>60201</v>
      </c>
      <c r="B31" s="52" t="s">
        <v>0</v>
      </c>
      <c r="C31" s="1" t="s">
        <v>31</v>
      </c>
      <c r="D31" s="1" t="s">
        <v>35</v>
      </c>
      <c r="E31" s="53" t="s">
        <v>12</v>
      </c>
      <c r="F31" s="107">
        <f>Entradas[[#This Row],[1-Capacidad gestion]]+Entradas[[#This Row],[2-Capacidad gestion ]]</f>
        <v>2000</v>
      </c>
      <c r="G31" s="169">
        <v>2000</v>
      </c>
      <c r="H31" s="170" t="s">
        <v>412</v>
      </c>
      <c r="I31" s="107"/>
      <c r="J31" s="110"/>
      <c r="K31" s="103"/>
      <c r="L31" s="103"/>
    </row>
    <row r="32" spans="1:12" hidden="1" x14ac:dyDescent="0.25">
      <c r="A32" s="52">
        <v>60203</v>
      </c>
      <c r="B32" s="52" t="s">
        <v>0</v>
      </c>
      <c r="C32" s="1" t="s">
        <v>31</v>
      </c>
      <c r="D32" s="1" t="s">
        <v>34</v>
      </c>
      <c r="E32" s="53" t="s">
        <v>12</v>
      </c>
      <c r="F32" s="107">
        <f>Entradas[[#This Row],[1-Capacidad gestion]]+Entradas[[#This Row],[2-Capacidad gestion ]]</f>
        <v>60000</v>
      </c>
      <c r="G32" s="169">
        <v>60000</v>
      </c>
      <c r="H32" s="170" t="s">
        <v>412</v>
      </c>
      <c r="I32" s="107"/>
      <c r="J32" s="110"/>
      <c r="K32" s="103"/>
      <c r="L32" s="103"/>
    </row>
    <row r="33" spans="1:12" hidden="1" x14ac:dyDescent="0.25">
      <c r="A33" s="52">
        <v>60204</v>
      </c>
      <c r="B33" s="52" t="s">
        <v>0</v>
      </c>
      <c r="C33" s="1" t="s">
        <v>31</v>
      </c>
      <c r="D33" s="1" t="s">
        <v>36</v>
      </c>
      <c r="E33" s="53" t="s">
        <v>12</v>
      </c>
      <c r="F33" s="107">
        <f>Entradas[[#This Row],[1-Capacidad gestion]]+Entradas[[#This Row],[2-Capacidad gestion ]]</f>
        <v>2000</v>
      </c>
      <c r="G33" s="169">
        <v>2000</v>
      </c>
      <c r="H33" s="170" t="s">
        <v>412</v>
      </c>
      <c r="I33" s="107"/>
      <c r="J33" s="110"/>
      <c r="K33" s="103"/>
      <c r="L33" s="103"/>
    </row>
    <row r="34" spans="1:12" hidden="1" x14ac:dyDescent="0.25">
      <c r="A34" s="52">
        <v>60205</v>
      </c>
      <c r="B34" s="52" t="s">
        <v>0</v>
      </c>
      <c r="C34" s="1" t="s">
        <v>31</v>
      </c>
      <c r="D34" s="1" t="s">
        <v>32</v>
      </c>
      <c r="E34" s="53" t="s">
        <v>12</v>
      </c>
      <c r="F34" s="107">
        <f>Entradas[[#This Row],[1-Capacidad gestion]]+Entradas[[#This Row],[2-Capacidad gestion ]]</f>
        <v>80000</v>
      </c>
      <c r="G34" s="169">
        <v>80000</v>
      </c>
      <c r="H34" s="170" t="s">
        <v>412</v>
      </c>
      <c r="I34" s="107"/>
      <c r="J34" s="110"/>
      <c r="K34" s="103"/>
      <c r="L34" s="103"/>
    </row>
    <row r="35" spans="1:12" hidden="1" x14ac:dyDescent="0.25">
      <c r="A35" s="52">
        <v>60311</v>
      </c>
      <c r="B35" s="52" t="s">
        <v>0</v>
      </c>
      <c r="C35" s="1" t="s">
        <v>66</v>
      </c>
      <c r="D35" s="1" t="s">
        <v>72</v>
      </c>
      <c r="E35" s="53" t="s">
        <v>41</v>
      </c>
      <c r="F35" s="107">
        <f>Entradas[[#This Row],[1-Capacidad gestion]]+Entradas[[#This Row],[2-Capacidad gestion ]]</f>
        <v>70000</v>
      </c>
      <c r="G35" s="169">
        <v>70000</v>
      </c>
      <c r="H35" s="170" t="s">
        <v>407</v>
      </c>
      <c r="I35" s="107"/>
      <c r="J35" s="110"/>
      <c r="K35" s="103"/>
      <c r="L35" s="103"/>
    </row>
    <row r="36" spans="1:12" hidden="1" x14ac:dyDescent="0.25">
      <c r="A36" s="52">
        <v>60313</v>
      </c>
      <c r="B36" s="52" t="s">
        <v>0</v>
      </c>
      <c r="C36" s="1" t="s">
        <v>66</v>
      </c>
      <c r="D36" s="1" t="s">
        <v>78</v>
      </c>
      <c r="E36" s="53" t="s">
        <v>41</v>
      </c>
      <c r="F36" s="107">
        <f>Entradas[[#This Row],[1-Capacidad gestion]]+Entradas[[#This Row],[2-Capacidad gestion ]]</f>
        <v>15000</v>
      </c>
      <c r="G36" s="169">
        <v>15000</v>
      </c>
      <c r="H36" s="170" t="s">
        <v>407</v>
      </c>
      <c r="I36" s="107"/>
      <c r="J36" s="110"/>
      <c r="K36" s="103"/>
      <c r="L36" s="103"/>
    </row>
    <row r="37" spans="1:12" hidden="1" x14ac:dyDescent="0.25">
      <c r="A37" s="52">
        <v>60315</v>
      </c>
      <c r="B37" s="52" t="s">
        <v>0</v>
      </c>
      <c r="C37" s="1" t="s">
        <v>66</v>
      </c>
      <c r="D37" s="1" t="s">
        <v>74</v>
      </c>
      <c r="E37" s="53" t="s">
        <v>41</v>
      </c>
      <c r="F37" s="107">
        <f>Entradas[[#This Row],[1-Capacidad gestion]]+Entradas[[#This Row],[2-Capacidad gestion ]]</f>
        <v>1000</v>
      </c>
      <c r="G37" s="169">
        <v>1000</v>
      </c>
      <c r="H37" s="170" t="s">
        <v>412</v>
      </c>
      <c r="I37" s="107"/>
      <c r="J37" s="110"/>
      <c r="K37" s="103"/>
      <c r="L37" s="103"/>
    </row>
    <row r="38" spans="1:12" hidden="1" x14ac:dyDescent="0.25">
      <c r="A38" s="52">
        <v>60403</v>
      </c>
      <c r="B38" s="52" t="s">
        <v>0</v>
      </c>
      <c r="C38" s="1" t="s">
        <v>66</v>
      </c>
      <c r="D38" s="1" t="s">
        <v>75</v>
      </c>
      <c r="E38" s="53" t="s">
        <v>41</v>
      </c>
      <c r="F38" s="107">
        <f>Entradas[[#This Row],[1-Capacidad gestion]]+Entradas[[#This Row],[2-Capacidad gestion ]]</f>
        <v>15000</v>
      </c>
      <c r="G38" s="169">
        <v>15000</v>
      </c>
      <c r="H38" s="170" t="s">
        <v>407</v>
      </c>
      <c r="I38" s="107"/>
      <c r="J38" s="110"/>
      <c r="K38" s="103"/>
      <c r="L38" s="103"/>
    </row>
    <row r="39" spans="1:12" hidden="1" x14ac:dyDescent="0.25">
      <c r="A39" s="52">
        <v>60404</v>
      </c>
      <c r="B39" s="52" t="s">
        <v>0</v>
      </c>
      <c r="C39" s="1" t="s">
        <v>66</v>
      </c>
      <c r="D39" s="1" t="s">
        <v>76</v>
      </c>
      <c r="E39" s="53" t="s">
        <v>41</v>
      </c>
      <c r="F39" s="107">
        <f>Entradas[[#This Row],[1-Capacidad gestion]]+Entradas[[#This Row],[2-Capacidad gestion ]]</f>
        <v>15000</v>
      </c>
      <c r="G39" s="169">
        <v>15000</v>
      </c>
      <c r="H39" s="170" t="s">
        <v>407</v>
      </c>
      <c r="I39" s="107"/>
      <c r="J39" s="110"/>
      <c r="K39" s="103"/>
      <c r="L39" s="103"/>
    </row>
    <row r="40" spans="1:12" hidden="1" x14ac:dyDescent="0.25">
      <c r="A40" s="52">
        <v>60405</v>
      </c>
      <c r="B40" s="52" t="s">
        <v>0</v>
      </c>
      <c r="C40" s="1" t="s">
        <v>66</v>
      </c>
      <c r="D40" s="1" t="s">
        <v>77</v>
      </c>
      <c r="E40" s="53" t="s">
        <v>41</v>
      </c>
      <c r="F40" s="107">
        <f>Entradas[[#This Row],[1-Capacidad gestion]]+Entradas[[#This Row],[2-Capacidad gestion ]]</f>
        <v>1000</v>
      </c>
      <c r="G40" s="169">
        <v>1000</v>
      </c>
      <c r="H40" s="170" t="s">
        <v>412</v>
      </c>
      <c r="I40" s="107"/>
      <c r="J40" s="110"/>
      <c r="K40" s="103"/>
      <c r="L40" s="103"/>
    </row>
    <row r="41" spans="1:12" hidden="1" x14ac:dyDescent="0.25">
      <c r="A41" s="52">
        <v>60502</v>
      </c>
      <c r="B41" s="52" t="s">
        <v>88</v>
      </c>
      <c r="C41" s="1" t="s">
        <v>306</v>
      </c>
      <c r="D41" s="1" t="s">
        <v>312</v>
      </c>
      <c r="E41" s="53" t="s">
        <v>275</v>
      </c>
      <c r="F41" s="107">
        <f>Entradas[[#This Row],[1-Capacidad gestion]]+Entradas[[#This Row],[2-Capacidad gestion ]]</f>
        <v>51000</v>
      </c>
      <c r="G41" s="169">
        <v>51000</v>
      </c>
      <c r="H41" s="170" t="s">
        <v>412</v>
      </c>
      <c r="I41" s="107"/>
      <c r="J41" s="110"/>
      <c r="K41" s="103"/>
      <c r="L41" s="103"/>
    </row>
    <row r="42" spans="1:12" hidden="1" x14ac:dyDescent="0.25">
      <c r="A42" s="52">
        <v>60602</v>
      </c>
      <c r="B42" s="52" t="s">
        <v>0</v>
      </c>
      <c r="C42" s="1" t="s">
        <v>66</v>
      </c>
      <c r="D42" s="1" t="s">
        <v>71</v>
      </c>
      <c r="E42" s="53" t="s">
        <v>41</v>
      </c>
      <c r="F42" s="107">
        <f>Entradas[[#This Row],[1-Capacidad gestion]]+Entradas[[#This Row],[2-Capacidad gestion ]]</f>
        <v>1000</v>
      </c>
      <c r="G42" s="169">
        <v>1000</v>
      </c>
      <c r="H42" s="170" t="s">
        <v>412</v>
      </c>
      <c r="I42" s="107"/>
      <c r="J42" s="110"/>
      <c r="K42" s="103"/>
      <c r="L42" s="103"/>
    </row>
    <row r="43" spans="1:12" hidden="1" x14ac:dyDescent="0.25">
      <c r="A43" s="52">
        <v>60704</v>
      </c>
      <c r="B43" s="52" t="s">
        <v>476</v>
      </c>
      <c r="C43" s="1" t="s">
        <v>10</v>
      </c>
      <c r="D43" s="1" t="s">
        <v>19</v>
      </c>
      <c r="E43" s="53" t="s">
        <v>12</v>
      </c>
      <c r="F43" s="107">
        <f>Entradas[[#This Row],[1-Capacidad gestion]]+Entradas[[#This Row],[2-Capacidad gestion ]]</f>
        <v>96000</v>
      </c>
      <c r="G43" s="169">
        <v>6000</v>
      </c>
      <c r="H43" s="170" t="s">
        <v>412</v>
      </c>
      <c r="I43" s="173">
        <v>90000</v>
      </c>
      <c r="J43" s="174" t="s">
        <v>407</v>
      </c>
      <c r="K43" s="103"/>
      <c r="L43" s="103"/>
    </row>
    <row r="44" spans="1:12" hidden="1" x14ac:dyDescent="0.25">
      <c r="A44" s="52">
        <v>60903</v>
      </c>
      <c r="B44" s="52" t="s">
        <v>0</v>
      </c>
      <c r="C44" s="1" t="s">
        <v>66</v>
      </c>
      <c r="D44" s="1" t="s">
        <v>69</v>
      </c>
      <c r="E44" s="53" t="s">
        <v>41</v>
      </c>
      <c r="F44" s="107">
        <f>Entradas[[#This Row],[1-Capacidad gestion]]+Entradas[[#This Row],[2-Capacidad gestion ]]</f>
        <v>1000</v>
      </c>
      <c r="G44" s="169">
        <v>1000</v>
      </c>
      <c r="H44" s="170" t="s">
        <v>412</v>
      </c>
      <c r="I44" s="107"/>
      <c r="J44" s="110"/>
      <c r="K44" s="103"/>
      <c r="L44" s="103"/>
    </row>
    <row r="45" spans="1:12" hidden="1" x14ac:dyDescent="0.25">
      <c r="A45" s="52">
        <v>61301</v>
      </c>
      <c r="B45" s="52" t="s">
        <v>0</v>
      </c>
      <c r="C45" s="1" t="s">
        <v>39</v>
      </c>
      <c r="D45" s="1" t="s">
        <v>42</v>
      </c>
      <c r="E45" s="53" t="s">
        <v>41</v>
      </c>
      <c r="F45" s="107">
        <f>Entradas[[#This Row],[1-Capacidad gestion]]+Entradas[[#This Row],[2-Capacidad gestion ]]</f>
        <v>15000</v>
      </c>
      <c r="G45" s="169">
        <v>15000</v>
      </c>
      <c r="H45" s="170" t="s">
        <v>407</v>
      </c>
      <c r="I45" s="107"/>
      <c r="J45" s="110"/>
      <c r="K45" s="103"/>
      <c r="L45" s="103"/>
    </row>
    <row r="46" spans="1:12" hidden="1" x14ac:dyDescent="0.25">
      <c r="A46" s="52">
        <v>61302</v>
      </c>
      <c r="B46" s="52" t="s">
        <v>88</v>
      </c>
      <c r="C46" s="1" t="s">
        <v>298</v>
      </c>
      <c r="D46" s="1" t="s">
        <v>302</v>
      </c>
      <c r="E46" s="53" t="s">
        <v>275</v>
      </c>
      <c r="F46" s="107">
        <f>Entradas[[#This Row],[1-Capacidad gestion]]+Entradas[[#This Row],[2-Capacidad gestion ]]</f>
        <v>15000</v>
      </c>
      <c r="G46" s="169">
        <v>15000</v>
      </c>
      <c r="H46" s="170" t="s">
        <v>407</v>
      </c>
      <c r="I46" s="107"/>
      <c r="J46" s="110"/>
      <c r="K46" s="103"/>
      <c r="L46" s="103"/>
    </row>
    <row r="47" spans="1:12" hidden="1" x14ac:dyDescent="0.25">
      <c r="A47" s="52">
        <v>61305</v>
      </c>
      <c r="B47" s="52" t="s">
        <v>88</v>
      </c>
      <c r="C47" s="1" t="s">
        <v>353</v>
      </c>
      <c r="D47" s="1" t="s">
        <v>356</v>
      </c>
      <c r="E47" s="53" t="s">
        <v>275</v>
      </c>
      <c r="F47" s="107">
        <f>Entradas[[#This Row],[1-Capacidad gestion]]+Entradas[[#This Row],[2-Capacidad gestion ]]</f>
        <v>15000</v>
      </c>
      <c r="G47" s="169">
        <v>15000</v>
      </c>
      <c r="H47" s="170" t="s">
        <v>407</v>
      </c>
      <c r="I47" s="107"/>
      <c r="J47" s="110"/>
      <c r="K47" s="103"/>
      <c r="L47" s="103"/>
    </row>
    <row r="48" spans="1:12" hidden="1" x14ac:dyDescent="0.25">
      <c r="A48" s="52">
        <v>70101</v>
      </c>
      <c r="B48" s="52" t="s">
        <v>478</v>
      </c>
      <c r="C48" s="1" t="s">
        <v>285</v>
      </c>
      <c r="D48" s="1" t="s">
        <v>287</v>
      </c>
      <c r="E48" s="53" t="s">
        <v>275</v>
      </c>
      <c r="F48" s="107">
        <f>Entradas[[#This Row],[1-Capacidad gestion]]+Entradas[[#This Row],[2-Capacidad gestion ]]</f>
        <v>12000</v>
      </c>
      <c r="G48" s="169">
        <v>11000</v>
      </c>
      <c r="H48" s="170" t="s">
        <v>412</v>
      </c>
      <c r="I48" s="173">
        <v>1000</v>
      </c>
      <c r="J48" s="174" t="s">
        <v>407</v>
      </c>
      <c r="K48" s="103"/>
      <c r="L48" s="103"/>
    </row>
    <row r="49" spans="1:12" hidden="1" x14ac:dyDescent="0.25">
      <c r="A49" s="52">
        <v>70103</v>
      </c>
      <c r="B49" s="52" t="s">
        <v>0</v>
      </c>
      <c r="C49" s="1" t="s">
        <v>46</v>
      </c>
      <c r="D49" s="1" t="s">
        <v>48</v>
      </c>
      <c r="E49" s="53" t="s">
        <v>41</v>
      </c>
      <c r="F49" s="107">
        <f>Entradas[[#This Row],[1-Capacidad gestion]]+Entradas[[#This Row],[2-Capacidad gestion ]]</f>
        <v>15000</v>
      </c>
      <c r="G49" s="169">
        <v>15000</v>
      </c>
      <c r="H49" s="170" t="s">
        <v>407</v>
      </c>
      <c r="I49" s="107"/>
      <c r="J49" s="110"/>
      <c r="K49" s="103"/>
      <c r="L49" s="103"/>
    </row>
    <row r="50" spans="1:12" hidden="1" x14ac:dyDescent="0.25">
      <c r="A50" s="52">
        <v>70104</v>
      </c>
      <c r="B50" s="52" t="s">
        <v>477</v>
      </c>
      <c r="C50" s="1" t="s">
        <v>101</v>
      </c>
      <c r="D50" s="1" t="s">
        <v>45</v>
      </c>
      <c r="E50" s="53" t="s">
        <v>103</v>
      </c>
      <c r="F50" s="107">
        <f>Entradas[[#This Row],[1-Capacidad gestion]]+Entradas[[#This Row],[2-Capacidad gestion ]]</f>
        <v>56000</v>
      </c>
      <c r="G50" s="169">
        <v>51000</v>
      </c>
      <c r="H50" s="170" t="s">
        <v>412</v>
      </c>
      <c r="I50" s="173">
        <v>5000</v>
      </c>
      <c r="J50" s="174" t="s">
        <v>407</v>
      </c>
      <c r="K50" s="103"/>
      <c r="L50" s="103"/>
    </row>
    <row r="51" spans="1:12" hidden="1" x14ac:dyDescent="0.25">
      <c r="A51" s="52">
        <v>70107</v>
      </c>
      <c r="B51" s="52" t="s">
        <v>0</v>
      </c>
      <c r="C51" s="1" t="s">
        <v>46</v>
      </c>
      <c r="D51" s="1" t="s">
        <v>53</v>
      </c>
      <c r="E51" s="53" t="s">
        <v>41</v>
      </c>
      <c r="F51" s="107">
        <f>Entradas[[#This Row],[1-Capacidad gestion]]+Entradas[[#This Row],[2-Capacidad gestion ]]</f>
        <v>15000</v>
      </c>
      <c r="G51" s="169">
        <v>15000</v>
      </c>
      <c r="H51" s="170" t="s">
        <v>407</v>
      </c>
      <c r="I51" s="107"/>
      <c r="J51" s="110"/>
      <c r="K51" s="103"/>
      <c r="L51" s="103"/>
    </row>
    <row r="52" spans="1:12" hidden="1" x14ac:dyDescent="0.25">
      <c r="A52" s="52">
        <v>70108</v>
      </c>
      <c r="B52" s="52" t="s">
        <v>477</v>
      </c>
      <c r="C52" s="1" t="s">
        <v>125</v>
      </c>
      <c r="D52" s="1" t="s">
        <v>128</v>
      </c>
      <c r="E52" s="53" t="s">
        <v>41</v>
      </c>
      <c r="F52" s="107">
        <f>Entradas[[#This Row],[1-Capacidad gestion]]+Entradas[[#This Row],[2-Capacidad gestion ]]</f>
        <v>12000</v>
      </c>
      <c r="G52" s="169">
        <v>11000</v>
      </c>
      <c r="H52" s="170" t="s">
        <v>412</v>
      </c>
      <c r="I52" s="173">
        <v>1000</v>
      </c>
      <c r="J52" s="174" t="s">
        <v>407</v>
      </c>
      <c r="K52" s="103"/>
      <c r="L52" s="103"/>
    </row>
    <row r="53" spans="1:12" hidden="1" x14ac:dyDescent="0.25">
      <c r="A53" s="52">
        <v>70109</v>
      </c>
      <c r="B53" s="52" t="s">
        <v>0</v>
      </c>
      <c r="C53" s="1" t="s">
        <v>46</v>
      </c>
      <c r="D53" s="1" t="s">
        <v>55</v>
      </c>
      <c r="E53" s="53" t="s">
        <v>41</v>
      </c>
      <c r="F53" s="107">
        <f>Entradas[[#This Row],[1-Capacidad gestion]]+Entradas[[#This Row],[2-Capacidad gestion ]]</f>
        <v>15000</v>
      </c>
      <c r="G53" s="169">
        <v>15000</v>
      </c>
      <c r="H53" s="170" t="s">
        <v>413</v>
      </c>
      <c r="I53" s="107"/>
      <c r="J53" s="110"/>
      <c r="K53" s="103"/>
      <c r="L53" s="103"/>
    </row>
    <row r="54" spans="1:12" hidden="1" x14ac:dyDescent="0.25">
      <c r="A54" s="52">
        <v>70110</v>
      </c>
      <c r="B54" s="52" t="s">
        <v>88</v>
      </c>
      <c r="C54" s="1" t="s">
        <v>278</v>
      </c>
      <c r="D54" s="1" t="s">
        <v>280</v>
      </c>
      <c r="E54" s="53" t="s">
        <v>275</v>
      </c>
      <c r="F54" s="107">
        <f>Entradas[[#This Row],[1-Capacidad gestion]]+Entradas[[#This Row],[2-Capacidad gestion ]]</f>
        <v>15000</v>
      </c>
      <c r="G54" s="169">
        <v>15000</v>
      </c>
      <c r="H54" s="170" t="s">
        <v>413</v>
      </c>
      <c r="I54" s="107"/>
      <c r="J54" s="110"/>
      <c r="K54" s="103"/>
      <c r="L54" s="103"/>
    </row>
    <row r="55" spans="1:12" hidden="1" x14ac:dyDescent="0.25">
      <c r="A55" s="52">
        <v>70111</v>
      </c>
      <c r="B55" s="52" t="s">
        <v>88</v>
      </c>
      <c r="C55" s="1" t="s">
        <v>306</v>
      </c>
      <c r="D55" s="1" t="s">
        <v>312</v>
      </c>
      <c r="E55" s="53" t="s">
        <v>275</v>
      </c>
      <c r="F55" s="107">
        <f>Entradas[[#This Row],[1-Capacidad gestion]]+Entradas[[#This Row],[2-Capacidad gestion ]]</f>
        <v>51000</v>
      </c>
      <c r="G55" s="169">
        <v>51000</v>
      </c>
      <c r="H55" s="170" t="s">
        <v>412</v>
      </c>
      <c r="I55" s="107"/>
      <c r="J55" s="110"/>
      <c r="K55" s="103"/>
      <c r="L55" s="103"/>
    </row>
    <row r="56" spans="1:12" hidden="1" x14ac:dyDescent="0.25">
      <c r="A56" s="52">
        <v>70201</v>
      </c>
      <c r="B56" s="52" t="s">
        <v>88</v>
      </c>
      <c r="C56" s="1" t="s">
        <v>285</v>
      </c>
      <c r="D56" s="1" t="s">
        <v>287</v>
      </c>
      <c r="E56" s="53" t="s">
        <v>275</v>
      </c>
      <c r="F56" s="107">
        <f>Entradas[[#This Row],[1-Capacidad gestion]]+Entradas[[#This Row],[2-Capacidad gestion ]]</f>
        <v>60000</v>
      </c>
      <c r="G56" s="169">
        <v>60000</v>
      </c>
      <c r="H56" s="170" t="s">
        <v>412</v>
      </c>
      <c r="I56" s="107"/>
      <c r="J56" s="110"/>
      <c r="K56" s="103"/>
      <c r="L56" s="103"/>
    </row>
    <row r="57" spans="1:12" hidden="1" x14ac:dyDescent="0.25">
      <c r="A57" s="52">
        <v>70203</v>
      </c>
      <c r="B57" s="52" t="s">
        <v>0</v>
      </c>
      <c r="C57" s="1" t="s">
        <v>46</v>
      </c>
      <c r="D57" s="1" t="s">
        <v>49</v>
      </c>
      <c r="E57" s="53" t="s">
        <v>41</v>
      </c>
      <c r="F57" s="107">
        <f>Entradas[[#This Row],[1-Capacidad gestion]]+Entradas[[#This Row],[2-Capacidad gestion ]]</f>
        <v>15000</v>
      </c>
      <c r="G57" s="169">
        <v>15000</v>
      </c>
      <c r="H57" s="170" t="s">
        <v>407</v>
      </c>
      <c r="I57" s="107"/>
      <c r="J57" s="110"/>
      <c r="K57" s="103"/>
      <c r="L57" s="103"/>
    </row>
    <row r="58" spans="1:12" hidden="1" x14ac:dyDescent="0.25">
      <c r="A58" s="52">
        <v>70204</v>
      </c>
      <c r="B58" s="52" t="s">
        <v>476</v>
      </c>
      <c r="C58" s="1" t="s">
        <v>43</v>
      </c>
      <c r="D58" s="1" t="s">
        <v>45</v>
      </c>
      <c r="E58" s="53" t="s">
        <v>41</v>
      </c>
      <c r="F58" s="107">
        <f>Entradas[[#This Row],[1-Capacidad gestion]]+Entradas[[#This Row],[2-Capacidad gestion ]]</f>
        <v>46500</v>
      </c>
      <c r="G58" s="169">
        <v>41500</v>
      </c>
      <c r="H58" s="170" t="s">
        <v>412</v>
      </c>
      <c r="I58" s="173">
        <v>5000</v>
      </c>
      <c r="J58" s="174" t="s">
        <v>407</v>
      </c>
      <c r="K58" s="103"/>
      <c r="L58" s="103"/>
    </row>
    <row r="59" spans="1:12" hidden="1" x14ac:dyDescent="0.25">
      <c r="A59" s="52">
        <v>70207</v>
      </c>
      <c r="B59" s="52" t="s">
        <v>0</v>
      </c>
      <c r="C59" s="1" t="s">
        <v>46</v>
      </c>
      <c r="D59" s="1" t="s">
        <v>53</v>
      </c>
      <c r="E59" s="53" t="s">
        <v>41</v>
      </c>
      <c r="F59" s="107">
        <f>Entradas[[#This Row],[1-Capacidad gestion]]+Entradas[[#This Row],[2-Capacidad gestion ]]</f>
        <v>15000</v>
      </c>
      <c r="G59" s="169">
        <v>15000</v>
      </c>
      <c r="H59" s="170" t="s">
        <v>407</v>
      </c>
      <c r="I59" s="107"/>
      <c r="J59" s="110"/>
      <c r="K59" s="103"/>
      <c r="L59" s="103"/>
    </row>
    <row r="60" spans="1:12" hidden="1" x14ac:dyDescent="0.25">
      <c r="A60" s="52">
        <v>70208</v>
      </c>
      <c r="B60" s="52" t="s">
        <v>477</v>
      </c>
      <c r="C60" s="1" t="s">
        <v>125</v>
      </c>
      <c r="D60" s="1" t="s">
        <v>128</v>
      </c>
      <c r="E60" s="53" t="s">
        <v>41</v>
      </c>
      <c r="F60" s="107">
        <f>Entradas[[#This Row],[1-Capacidad gestion]]+Entradas[[#This Row],[2-Capacidad gestion ]]</f>
        <v>12000</v>
      </c>
      <c r="G60" s="169">
        <v>11000</v>
      </c>
      <c r="H60" s="170" t="s">
        <v>412</v>
      </c>
      <c r="I60" s="173">
        <v>1000</v>
      </c>
      <c r="J60" s="174" t="s">
        <v>407</v>
      </c>
      <c r="K60" s="103"/>
      <c r="L60" s="103"/>
    </row>
    <row r="61" spans="1:12" hidden="1" x14ac:dyDescent="0.25">
      <c r="A61" s="52">
        <v>70209</v>
      </c>
      <c r="B61" s="52" t="s">
        <v>0</v>
      </c>
      <c r="C61" s="1" t="s">
        <v>46</v>
      </c>
      <c r="D61" s="1" t="s">
        <v>55</v>
      </c>
      <c r="E61" s="53" t="s">
        <v>41</v>
      </c>
      <c r="F61" s="107">
        <f>Entradas[[#This Row],[1-Capacidad gestion]]+Entradas[[#This Row],[2-Capacidad gestion ]]</f>
        <v>15000</v>
      </c>
      <c r="G61" s="169">
        <v>15000</v>
      </c>
      <c r="H61" s="170" t="s">
        <v>413</v>
      </c>
      <c r="I61" s="107"/>
      <c r="J61" s="110"/>
      <c r="K61" s="103"/>
      <c r="L61" s="103"/>
    </row>
    <row r="62" spans="1:12" hidden="1" x14ac:dyDescent="0.25">
      <c r="A62" s="52">
        <v>70210</v>
      </c>
      <c r="B62" s="52" t="s">
        <v>88</v>
      </c>
      <c r="C62" s="1" t="s">
        <v>278</v>
      </c>
      <c r="D62" s="1" t="s">
        <v>280</v>
      </c>
      <c r="E62" s="53" t="s">
        <v>275</v>
      </c>
      <c r="F62" s="107">
        <f>Entradas[[#This Row],[1-Capacidad gestion]]+Entradas[[#This Row],[2-Capacidad gestion ]]</f>
        <v>15000</v>
      </c>
      <c r="G62" s="169">
        <v>15000</v>
      </c>
      <c r="H62" s="170" t="s">
        <v>413</v>
      </c>
      <c r="I62" s="107"/>
      <c r="J62" s="110"/>
      <c r="K62" s="103"/>
      <c r="L62" s="103"/>
    </row>
    <row r="63" spans="1:12" hidden="1" x14ac:dyDescent="0.25">
      <c r="A63" s="52">
        <v>70211</v>
      </c>
      <c r="B63" s="52" t="s">
        <v>88</v>
      </c>
      <c r="C63" s="1" t="s">
        <v>306</v>
      </c>
      <c r="D63" s="1" t="s">
        <v>312</v>
      </c>
      <c r="E63" s="53" t="s">
        <v>275</v>
      </c>
      <c r="F63" s="107">
        <f>Entradas[[#This Row],[1-Capacidad gestion]]+Entradas[[#This Row],[2-Capacidad gestion ]]</f>
        <v>51000</v>
      </c>
      <c r="G63" s="169">
        <v>51000</v>
      </c>
      <c r="H63" s="170" t="s">
        <v>412</v>
      </c>
      <c r="I63" s="107"/>
      <c r="J63" s="110"/>
      <c r="K63" s="103"/>
      <c r="L63" s="103"/>
    </row>
    <row r="64" spans="1:12" x14ac:dyDescent="0.25">
      <c r="A64" s="52">
        <v>70213</v>
      </c>
      <c r="B64" s="52" t="s">
        <v>88</v>
      </c>
      <c r="C64" s="1" t="s">
        <v>234</v>
      </c>
      <c r="D64" s="1" t="s">
        <v>250</v>
      </c>
      <c r="E64" s="53" t="s">
        <v>185</v>
      </c>
      <c r="F64" s="107">
        <f>Entradas[[#This Row],[1-Capacidad gestion]]+Entradas[[#This Row],[2-Capacidad gestion ]]</f>
        <v>20000</v>
      </c>
      <c r="G64" s="169">
        <v>20000</v>
      </c>
      <c r="H64" s="170" t="s">
        <v>408</v>
      </c>
      <c r="I64" s="107"/>
      <c r="J64" s="110"/>
      <c r="K64" s="103"/>
      <c r="L64" s="103"/>
    </row>
    <row r="65" spans="1:12" hidden="1" x14ac:dyDescent="0.25">
      <c r="A65" s="52">
        <v>70214</v>
      </c>
      <c r="B65" s="52" t="s">
        <v>87</v>
      </c>
      <c r="C65" s="1" t="s">
        <v>117</v>
      </c>
      <c r="D65" s="1" t="s">
        <v>119</v>
      </c>
      <c r="E65" s="53" t="s">
        <v>103</v>
      </c>
      <c r="F65" s="107">
        <f>Entradas[[#This Row],[1-Capacidad gestion]]+Entradas[[#This Row],[2-Capacidad gestion ]]</f>
        <v>15000</v>
      </c>
      <c r="G65" s="169">
        <v>15000</v>
      </c>
      <c r="H65" s="170" t="s">
        <v>407</v>
      </c>
      <c r="I65" s="107"/>
      <c r="J65" s="110"/>
      <c r="K65" s="103"/>
      <c r="L65" s="103"/>
    </row>
    <row r="66" spans="1:12" hidden="1" x14ac:dyDescent="0.25">
      <c r="A66" s="52">
        <v>70301</v>
      </c>
      <c r="B66" s="52" t="s">
        <v>478</v>
      </c>
      <c r="C66" s="1" t="s">
        <v>285</v>
      </c>
      <c r="D66" s="1" t="s">
        <v>287</v>
      </c>
      <c r="E66" s="53" t="s">
        <v>275</v>
      </c>
      <c r="F66" s="107">
        <f>Entradas[[#This Row],[1-Capacidad gestion]]+Entradas[[#This Row],[2-Capacidad gestion ]]</f>
        <v>12000</v>
      </c>
      <c r="G66" s="169">
        <v>11000</v>
      </c>
      <c r="H66" s="170" t="s">
        <v>412</v>
      </c>
      <c r="I66" s="173">
        <v>1000</v>
      </c>
      <c r="J66" s="174" t="s">
        <v>407</v>
      </c>
      <c r="K66" s="103"/>
      <c r="L66" s="103"/>
    </row>
    <row r="67" spans="1:12" hidden="1" x14ac:dyDescent="0.25">
      <c r="A67" s="52">
        <v>70303</v>
      </c>
      <c r="B67" s="52" t="s">
        <v>0</v>
      </c>
      <c r="C67" s="1" t="s">
        <v>46</v>
      </c>
      <c r="D67" s="1" t="s">
        <v>49</v>
      </c>
      <c r="E67" s="53" t="s">
        <v>41</v>
      </c>
      <c r="F67" s="107">
        <f>Entradas[[#This Row],[1-Capacidad gestion]]+Entradas[[#This Row],[2-Capacidad gestion ]]</f>
        <v>15000</v>
      </c>
      <c r="G67" s="169">
        <v>15000</v>
      </c>
      <c r="H67" s="170" t="s">
        <v>407</v>
      </c>
      <c r="I67" s="107"/>
      <c r="J67" s="110"/>
      <c r="K67" s="103"/>
      <c r="L67" s="103"/>
    </row>
    <row r="68" spans="1:12" hidden="1" x14ac:dyDescent="0.25">
      <c r="A68" s="52">
        <v>70304</v>
      </c>
      <c r="B68" s="52" t="s">
        <v>476</v>
      </c>
      <c r="C68" s="1" t="s">
        <v>43</v>
      </c>
      <c r="D68" s="1" t="s">
        <v>45</v>
      </c>
      <c r="E68" s="53" t="s">
        <v>41</v>
      </c>
      <c r="F68" s="107">
        <f>Entradas[[#This Row],[1-Capacidad gestion]]+Entradas[[#This Row],[2-Capacidad gestion ]]</f>
        <v>46000</v>
      </c>
      <c r="G68" s="169">
        <v>41000</v>
      </c>
      <c r="H68" s="170" t="s">
        <v>412</v>
      </c>
      <c r="I68" s="173">
        <v>5000</v>
      </c>
      <c r="J68" s="174" t="s">
        <v>407</v>
      </c>
      <c r="K68" s="103"/>
      <c r="L68" s="103"/>
    </row>
    <row r="69" spans="1:12" hidden="1" x14ac:dyDescent="0.25">
      <c r="A69" s="52">
        <v>70307</v>
      </c>
      <c r="B69" s="52" t="s">
        <v>0</v>
      </c>
      <c r="C69" s="1" t="s">
        <v>46</v>
      </c>
      <c r="D69" s="1" t="s">
        <v>53</v>
      </c>
      <c r="E69" s="53" t="s">
        <v>41</v>
      </c>
      <c r="F69" s="107">
        <f>Entradas[[#This Row],[1-Capacidad gestion]]+Entradas[[#This Row],[2-Capacidad gestion ]]</f>
        <v>15000</v>
      </c>
      <c r="G69" s="169">
        <v>15000</v>
      </c>
      <c r="H69" s="170" t="s">
        <v>407</v>
      </c>
      <c r="I69" s="107"/>
      <c r="J69" s="110"/>
      <c r="K69" s="103"/>
      <c r="L69" s="103"/>
    </row>
    <row r="70" spans="1:12" hidden="1" x14ac:dyDescent="0.25">
      <c r="A70" s="52">
        <v>70308</v>
      </c>
      <c r="B70" s="52" t="s">
        <v>477</v>
      </c>
      <c r="C70" s="1" t="s">
        <v>125</v>
      </c>
      <c r="D70" s="1" t="s">
        <v>128</v>
      </c>
      <c r="E70" s="53" t="s">
        <v>41</v>
      </c>
      <c r="F70" s="107">
        <f>Entradas[[#This Row],[1-Capacidad gestion]]+Entradas[[#This Row],[2-Capacidad gestion ]]</f>
        <v>12000</v>
      </c>
      <c r="G70" s="169">
        <v>11000</v>
      </c>
      <c r="H70" s="170" t="s">
        <v>412</v>
      </c>
      <c r="I70" s="173">
        <v>1000</v>
      </c>
      <c r="J70" s="174" t="s">
        <v>407</v>
      </c>
      <c r="K70" s="103"/>
      <c r="L70" s="103"/>
    </row>
    <row r="71" spans="1:12" hidden="1" x14ac:dyDescent="0.25">
      <c r="A71" s="52">
        <v>70309</v>
      </c>
      <c r="B71" s="52" t="s">
        <v>0</v>
      </c>
      <c r="C71" s="1" t="s">
        <v>46</v>
      </c>
      <c r="D71" s="1" t="s">
        <v>55</v>
      </c>
      <c r="E71" s="53" t="s">
        <v>41</v>
      </c>
      <c r="F71" s="107">
        <f>Entradas[[#This Row],[1-Capacidad gestion]]+Entradas[[#This Row],[2-Capacidad gestion ]]</f>
        <v>15000</v>
      </c>
      <c r="G71" s="169">
        <v>15000</v>
      </c>
      <c r="H71" s="170" t="s">
        <v>413</v>
      </c>
      <c r="I71" s="107"/>
      <c r="J71" s="110"/>
      <c r="K71" s="103"/>
      <c r="L71" s="103"/>
    </row>
    <row r="72" spans="1:12" hidden="1" x14ac:dyDescent="0.25">
      <c r="A72" s="52">
        <v>70310</v>
      </c>
      <c r="B72" s="52" t="s">
        <v>88</v>
      </c>
      <c r="C72" s="1" t="s">
        <v>278</v>
      </c>
      <c r="D72" s="1" t="s">
        <v>280</v>
      </c>
      <c r="E72" s="53" t="s">
        <v>275</v>
      </c>
      <c r="F72" s="107">
        <f>Entradas[[#This Row],[1-Capacidad gestion]]+Entradas[[#This Row],[2-Capacidad gestion ]]</f>
        <v>15000</v>
      </c>
      <c r="G72" s="169">
        <v>15000</v>
      </c>
      <c r="H72" s="170" t="s">
        <v>413</v>
      </c>
      <c r="I72" s="107"/>
      <c r="J72" s="110"/>
      <c r="K72" s="103"/>
      <c r="L72" s="103"/>
    </row>
    <row r="73" spans="1:12" hidden="1" x14ac:dyDescent="0.25">
      <c r="A73" s="52">
        <v>70311</v>
      </c>
      <c r="B73" s="52" t="s">
        <v>88</v>
      </c>
      <c r="C73" s="1" t="s">
        <v>306</v>
      </c>
      <c r="D73" s="1" t="s">
        <v>312</v>
      </c>
      <c r="E73" s="53" t="s">
        <v>275</v>
      </c>
      <c r="F73" s="107">
        <f>Entradas[[#This Row],[1-Capacidad gestion]]+Entradas[[#This Row],[2-Capacidad gestion ]]</f>
        <v>51000</v>
      </c>
      <c r="G73" s="169">
        <v>51000</v>
      </c>
      <c r="H73" s="170" t="s">
        <v>412</v>
      </c>
      <c r="I73" s="107"/>
      <c r="J73" s="110"/>
      <c r="K73" s="103"/>
      <c r="L73" s="103"/>
    </row>
    <row r="74" spans="1:12" hidden="1" x14ac:dyDescent="0.25">
      <c r="A74" s="52">
        <v>70401</v>
      </c>
      <c r="B74" s="52" t="s">
        <v>478</v>
      </c>
      <c r="C74" s="1" t="s">
        <v>285</v>
      </c>
      <c r="D74" s="1" t="s">
        <v>287</v>
      </c>
      <c r="E74" s="53" t="s">
        <v>275</v>
      </c>
      <c r="F74" s="107">
        <f>Entradas[[#This Row],[1-Capacidad gestion]]+Entradas[[#This Row],[2-Capacidad gestion ]]</f>
        <v>12000</v>
      </c>
      <c r="G74" s="169">
        <v>11000</v>
      </c>
      <c r="H74" s="170" t="s">
        <v>412</v>
      </c>
      <c r="I74" s="173">
        <v>1000</v>
      </c>
      <c r="J74" s="174" t="s">
        <v>407</v>
      </c>
      <c r="K74" s="103"/>
      <c r="L74" s="103"/>
    </row>
    <row r="75" spans="1:12" hidden="1" x14ac:dyDescent="0.25">
      <c r="A75" s="52">
        <v>70403</v>
      </c>
      <c r="B75" s="52" t="s">
        <v>0</v>
      </c>
      <c r="C75" s="1" t="s">
        <v>46</v>
      </c>
      <c r="D75" s="1" t="s">
        <v>49</v>
      </c>
      <c r="E75" s="53" t="s">
        <v>41</v>
      </c>
      <c r="F75" s="107">
        <f>Entradas[[#This Row],[1-Capacidad gestion]]+Entradas[[#This Row],[2-Capacidad gestion ]]</f>
        <v>15000</v>
      </c>
      <c r="G75" s="169">
        <v>15000</v>
      </c>
      <c r="H75" s="170" t="s">
        <v>407</v>
      </c>
      <c r="I75" s="107"/>
      <c r="J75" s="110"/>
      <c r="K75" s="103"/>
      <c r="L75" s="103"/>
    </row>
    <row r="76" spans="1:12" hidden="1" x14ac:dyDescent="0.25">
      <c r="A76" s="52">
        <v>70404</v>
      </c>
      <c r="B76" s="52" t="s">
        <v>476</v>
      </c>
      <c r="C76" s="1" t="s">
        <v>43</v>
      </c>
      <c r="D76" s="1" t="s">
        <v>45</v>
      </c>
      <c r="E76" s="53" t="s">
        <v>41</v>
      </c>
      <c r="F76" s="107">
        <f>Entradas[[#This Row],[1-Capacidad gestion]]+Entradas[[#This Row],[2-Capacidad gestion ]]</f>
        <v>46000</v>
      </c>
      <c r="G76" s="169">
        <v>41000</v>
      </c>
      <c r="H76" s="170" t="s">
        <v>412</v>
      </c>
      <c r="I76" s="173">
        <v>5000</v>
      </c>
      <c r="J76" s="174" t="s">
        <v>407</v>
      </c>
      <c r="K76" s="103"/>
      <c r="L76" s="103"/>
    </row>
    <row r="77" spans="1:12" hidden="1" x14ac:dyDescent="0.25">
      <c r="A77" s="52">
        <v>70407</v>
      </c>
      <c r="B77" s="52" t="s">
        <v>0</v>
      </c>
      <c r="C77" s="1" t="s">
        <v>46</v>
      </c>
      <c r="D77" s="1" t="s">
        <v>53</v>
      </c>
      <c r="E77" s="53" t="s">
        <v>41</v>
      </c>
      <c r="F77" s="107">
        <f>Entradas[[#This Row],[1-Capacidad gestion]]+Entradas[[#This Row],[2-Capacidad gestion ]]</f>
        <v>15000</v>
      </c>
      <c r="G77" s="169">
        <v>15000</v>
      </c>
      <c r="H77" s="170" t="s">
        <v>407</v>
      </c>
      <c r="I77" s="107"/>
      <c r="J77" s="110"/>
      <c r="K77" s="103"/>
      <c r="L77" s="103"/>
    </row>
    <row r="78" spans="1:12" hidden="1" x14ac:dyDescent="0.25">
      <c r="A78" s="52">
        <v>70408</v>
      </c>
      <c r="B78" s="52" t="s">
        <v>477</v>
      </c>
      <c r="C78" s="1" t="s">
        <v>125</v>
      </c>
      <c r="D78" s="1" t="s">
        <v>128</v>
      </c>
      <c r="E78" s="53" t="s">
        <v>41</v>
      </c>
      <c r="F78" s="107">
        <f>Entradas[[#This Row],[1-Capacidad gestion]]+Entradas[[#This Row],[2-Capacidad gestion ]]</f>
        <v>12000</v>
      </c>
      <c r="G78" s="169">
        <v>11000</v>
      </c>
      <c r="H78" s="170" t="s">
        <v>412</v>
      </c>
      <c r="I78" s="173">
        <v>1000</v>
      </c>
      <c r="J78" s="174" t="s">
        <v>407</v>
      </c>
      <c r="K78" s="103"/>
      <c r="L78" s="103"/>
    </row>
    <row r="79" spans="1:12" hidden="1" x14ac:dyDescent="0.25">
      <c r="A79" s="52">
        <v>70409</v>
      </c>
      <c r="B79" s="52" t="s">
        <v>0</v>
      </c>
      <c r="C79" s="1" t="s">
        <v>46</v>
      </c>
      <c r="D79" s="1" t="s">
        <v>55</v>
      </c>
      <c r="E79" s="53" t="s">
        <v>41</v>
      </c>
      <c r="F79" s="107">
        <f>Entradas[[#This Row],[1-Capacidad gestion]]+Entradas[[#This Row],[2-Capacidad gestion ]]</f>
        <v>15000</v>
      </c>
      <c r="G79" s="169">
        <v>15000</v>
      </c>
      <c r="H79" s="170" t="s">
        <v>413</v>
      </c>
      <c r="I79" s="107"/>
      <c r="J79" s="110"/>
      <c r="K79" s="103"/>
      <c r="L79" s="103"/>
    </row>
    <row r="80" spans="1:12" hidden="1" x14ac:dyDescent="0.25">
      <c r="A80" s="52">
        <v>70410</v>
      </c>
      <c r="B80" s="52" t="s">
        <v>88</v>
      </c>
      <c r="C80" s="1" t="s">
        <v>278</v>
      </c>
      <c r="D80" s="1" t="s">
        <v>280</v>
      </c>
      <c r="E80" s="53" t="s">
        <v>275</v>
      </c>
      <c r="F80" s="107">
        <f>Entradas[[#This Row],[1-Capacidad gestion]]+Entradas[[#This Row],[2-Capacidad gestion ]]</f>
        <v>15000</v>
      </c>
      <c r="G80" s="169">
        <v>15000</v>
      </c>
      <c r="H80" s="170" t="s">
        <v>413</v>
      </c>
      <c r="I80" s="107"/>
      <c r="J80" s="110"/>
      <c r="K80" s="103"/>
      <c r="L80" s="103"/>
    </row>
    <row r="81" spans="1:12" hidden="1" x14ac:dyDescent="0.25">
      <c r="A81" s="52">
        <v>70411</v>
      </c>
      <c r="B81" s="52" t="s">
        <v>88</v>
      </c>
      <c r="C81" s="1" t="s">
        <v>306</v>
      </c>
      <c r="D81" s="1" t="s">
        <v>312</v>
      </c>
      <c r="E81" s="53" t="s">
        <v>275</v>
      </c>
      <c r="F81" s="107">
        <f>Entradas[[#This Row],[1-Capacidad gestion]]+Entradas[[#This Row],[2-Capacidad gestion ]]</f>
        <v>51000</v>
      </c>
      <c r="G81" s="169">
        <v>51000</v>
      </c>
      <c r="H81" s="170" t="s">
        <v>412</v>
      </c>
      <c r="I81" s="107"/>
      <c r="J81" s="110"/>
      <c r="K81" s="103"/>
      <c r="L81" s="103"/>
    </row>
    <row r="82" spans="1:12" hidden="1" x14ac:dyDescent="0.25">
      <c r="A82" s="52">
        <v>70413</v>
      </c>
      <c r="B82" s="52" t="s">
        <v>87</v>
      </c>
      <c r="C82" s="1" t="s">
        <v>117</v>
      </c>
      <c r="D82" s="1" t="s">
        <v>120</v>
      </c>
      <c r="E82" s="53" t="s">
        <v>103</v>
      </c>
      <c r="F82" s="107">
        <f>Entradas[[#This Row],[1-Capacidad gestion]]+Entradas[[#This Row],[2-Capacidad gestion ]]</f>
        <v>15000</v>
      </c>
      <c r="G82" s="169">
        <v>15000</v>
      </c>
      <c r="H82" s="170" t="s">
        <v>407</v>
      </c>
      <c r="I82" s="107"/>
      <c r="J82" s="110"/>
      <c r="K82" s="103"/>
      <c r="L82" s="103"/>
    </row>
    <row r="83" spans="1:12" hidden="1" x14ac:dyDescent="0.25">
      <c r="A83" s="52">
        <v>70501</v>
      </c>
      <c r="B83" s="52" t="s">
        <v>478</v>
      </c>
      <c r="C83" s="1" t="s">
        <v>285</v>
      </c>
      <c r="D83" s="1" t="s">
        <v>287</v>
      </c>
      <c r="E83" s="53" t="s">
        <v>275</v>
      </c>
      <c r="F83" s="107">
        <f>Entradas[[#This Row],[1-Capacidad gestion]]+Entradas[[#This Row],[2-Capacidad gestion ]]</f>
        <v>12000</v>
      </c>
      <c r="G83" s="169">
        <v>11000</v>
      </c>
      <c r="H83" s="170" t="s">
        <v>412</v>
      </c>
      <c r="I83" s="173">
        <v>1000</v>
      </c>
      <c r="J83" s="174" t="s">
        <v>407</v>
      </c>
      <c r="K83" s="103"/>
      <c r="L83" s="103"/>
    </row>
    <row r="84" spans="1:12" hidden="1" x14ac:dyDescent="0.25">
      <c r="A84" s="52">
        <v>70503</v>
      </c>
      <c r="B84" s="52" t="s">
        <v>0</v>
      </c>
      <c r="C84" s="1" t="s">
        <v>46</v>
      </c>
      <c r="D84" s="1" t="s">
        <v>49</v>
      </c>
      <c r="E84" s="53" t="s">
        <v>41</v>
      </c>
      <c r="F84" s="107">
        <f>Entradas[[#This Row],[1-Capacidad gestion]]+Entradas[[#This Row],[2-Capacidad gestion ]]</f>
        <v>15000</v>
      </c>
      <c r="G84" s="169">
        <v>15000</v>
      </c>
      <c r="H84" s="170" t="s">
        <v>407</v>
      </c>
      <c r="I84" s="107"/>
      <c r="J84" s="110"/>
      <c r="K84" s="103"/>
      <c r="L84" s="103"/>
    </row>
    <row r="85" spans="1:12" hidden="1" x14ac:dyDescent="0.25">
      <c r="A85" s="52">
        <v>70504</v>
      </c>
      <c r="B85" s="52" t="s">
        <v>476</v>
      </c>
      <c r="C85" s="1" t="s">
        <v>43</v>
      </c>
      <c r="D85" s="1" t="s">
        <v>45</v>
      </c>
      <c r="E85" s="53" t="s">
        <v>41</v>
      </c>
      <c r="F85" s="107">
        <f>Entradas[[#This Row],[1-Capacidad gestion]]+Entradas[[#This Row],[2-Capacidad gestion ]]</f>
        <v>46000</v>
      </c>
      <c r="G85" s="169">
        <v>41000</v>
      </c>
      <c r="H85" s="170" t="s">
        <v>412</v>
      </c>
      <c r="I85" s="173">
        <v>5000</v>
      </c>
      <c r="J85" s="174" t="s">
        <v>407</v>
      </c>
      <c r="K85" s="103"/>
      <c r="L85" s="103"/>
    </row>
    <row r="86" spans="1:12" hidden="1" x14ac:dyDescent="0.25">
      <c r="A86" s="52">
        <v>70507</v>
      </c>
      <c r="B86" s="52" t="s">
        <v>0</v>
      </c>
      <c r="C86" s="1" t="s">
        <v>46</v>
      </c>
      <c r="D86" s="1" t="s">
        <v>53</v>
      </c>
      <c r="E86" s="53" t="s">
        <v>41</v>
      </c>
      <c r="F86" s="107">
        <f>Entradas[[#This Row],[1-Capacidad gestion]]+Entradas[[#This Row],[2-Capacidad gestion ]]</f>
        <v>15000</v>
      </c>
      <c r="G86" s="169">
        <v>15000</v>
      </c>
      <c r="H86" s="170" t="s">
        <v>407</v>
      </c>
      <c r="I86" s="107"/>
      <c r="J86" s="110"/>
      <c r="K86" s="103"/>
      <c r="L86" s="103"/>
    </row>
    <row r="87" spans="1:12" hidden="1" x14ac:dyDescent="0.25">
      <c r="A87" s="52">
        <v>70508</v>
      </c>
      <c r="B87" s="52" t="s">
        <v>477</v>
      </c>
      <c r="C87" s="1" t="s">
        <v>125</v>
      </c>
      <c r="D87" s="1" t="s">
        <v>128</v>
      </c>
      <c r="E87" s="53" t="s">
        <v>41</v>
      </c>
      <c r="F87" s="107">
        <f>Entradas[[#This Row],[1-Capacidad gestion]]+Entradas[[#This Row],[2-Capacidad gestion ]]</f>
        <v>12000</v>
      </c>
      <c r="G87" s="169">
        <v>11000</v>
      </c>
      <c r="H87" s="170" t="s">
        <v>412</v>
      </c>
      <c r="I87" s="173">
        <v>1000</v>
      </c>
      <c r="J87" s="174" t="s">
        <v>407</v>
      </c>
      <c r="K87" s="103"/>
      <c r="L87" s="103"/>
    </row>
    <row r="88" spans="1:12" hidden="1" x14ac:dyDescent="0.25">
      <c r="A88" s="52">
        <v>70509</v>
      </c>
      <c r="B88" s="52" t="s">
        <v>0</v>
      </c>
      <c r="C88" s="1" t="s">
        <v>46</v>
      </c>
      <c r="D88" s="1" t="s">
        <v>55</v>
      </c>
      <c r="E88" s="53" t="s">
        <v>41</v>
      </c>
      <c r="F88" s="107">
        <f>Entradas[[#This Row],[1-Capacidad gestion]]+Entradas[[#This Row],[2-Capacidad gestion ]]</f>
        <v>15000</v>
      </c>
      <c r="G88" s="169">
        <v>15000</v>
      </c>
      <c r="H88" s="170" t="s">
        <v>413</v>
      </c>
      <c r="I88" s="107"/>
      <c r="J88" s="110"/>
      <c r="K88" s="103"/>
      <c r="L88" s="103"/>
    </row>
    <row r="89" spans="1:12" hidden="1" x14ac:dyDescent="0.25">
      <c r="A89" s="52">
        <v>70510</v>
      </c>
      <c r="B89" s="52" t="s">
        <v>88</v>
      </c>
      <c r="C89" s="1" t="s">
        <v>278</v>
      </c>
      <c r="D89" s="1" t="s">
        <v>280</v>
      </c>
      <c r="E89" s="53" t="s">
        <v>275</v>
      </c>
      <c r="F89" s="107">
        <f>Entradas[[#This Row],[1-Capacidad gestion]]+Entradas[[#This Row],[2-Capacidad gestion ]]</f>
        <v>15000</v>
      </c>
      <c r="G89" s="169">
        <v>15000</v>
      </c>
      <c r="H89" s="170" t="s">
        <v>413</v>
      </c>
      <c r="I89" s="107"/>
      <c r="J89" s="110"/>
      <c r="K89" s="103"/>
      <c r="L89" s="103"/>
    </row>
    <row r="90" spans="1:12" hidden="1" x14ac:dyDescent="0.25">
      <c r="A90" s="52">
        <v>70511</v>
      </c>
      <c r="B90" s="52" t="s">
        <v>88</v>
      </c>
      <c r="C90" s="1" t="s">
        <v>306</v>
      </c>
      <c r="D90" s="1" t="s">
        <v>312</v>
      </c>
      <c r="E90" s="53" t="s">
        <v>275</v>
      </c>
      <c r="F90" s="107">
        <f>Entradas[[#This Row],[1-Capacidad gestion]]+Entradas[[#This Row],[2-Capacidad gestion ]]</f>
        <v>51000</v>
      </c>
      <c r="G90" s="169">
        <v>51000</v>
      </c>
      <c r="H90" s="170" t="s">
        <v>412</v>
      </c>
      <c r="I90" s="107"/>
      <c r="J90" s="110"/>
      <c r="K90" s="103"/>
      <c r="L90" s="103"/>
    </row>
    <row r="91" spans="1:12" hidden="1" x14ac:dyDescent="0.25">
      <c r="A91" s="52">
        <v>70513</v>
      </c>
      <c r="B91" s="52" t="s">
        <v>87</v>
      </c>
      <c r="C91" s="1" t="s">
        <v>117</v>
      </c>
      <c r="D91" s="1" t="s">
        <v>120</v>
      </c>
      <c r="E91" s="53" t="s">
        <v>103</v>
      </c>
      <c r="F91" s="107">
        <f>Entradas[[#This Row],[1-Capacidad gestion]]+Entradas[[#This Row],[2-Capacidad gestion ]]</f>
        <v>15000</v>
      </c>
      <c r="G91" s="169">
        <v>15000</v>
      </c>
      <c r="H91" s="170" t="s">
        <v>407</v>
      </c>
      <c r="I91" s="107"/>
      <c r="J91" s="110"/>
      <c r="K91" s="103"/>
      <c r="L91" s="103"/>
    </row>
    <row r="92" spans="1:12" hidden="1" x14ac:dyDescent="0.25">
      <c r="A92" s="52">
        <v>70514</v>
      </c>
      <c r="B92" s="52" t="s">
        <v>88</v>
      </c>
      <c r="C92" s="1" t="s">
        <v>229</v>
      </c>
      <c r="D92" s="1" t="s">
        <v>230</v>
      </c>
      <c r="E92" s="53" t="s">
        <v>185</v>
      </c>
      <c r="F92" s="107">
        <f>Entradas[[#This Row],[1-Capacidad gestion]]+Entradas[[#This Row],[2-Capacidad gestion ]]</f>
        <v>10000</v>
      </c>
      <c r="G92" s="169">
        <v>10000</v>
      </c>
      <c r="H92" s="170" t="s">
        <v>420</v>
      </c>
      <c r="I92" s="107"/>
      <c r="J92" s="110"/>
      <c r="K92" s="103"/>
      <c r="L92" s="103"/>
    </row>
    <row r="93" spans="1:12" hidden="1" x14ac:dyDescent="0.25">
      <c r="A93" s="52">
        <v>70601</v>
      </c>
      <c r="B93" s="52" t="s">
        <v>478</v>
      </c>
      <c r="C93" s="1" t="s">
        <v>285</v>
      </c>
      <c r="D93" s="1" t="s">
        <v>287</v>
      </c>
      <c r="E93" s="53" t="s">
        <v>275</v>
      </c>
      <c r="F93" s="107">
        <f>Entradas[[#This Row],[1-Capacidad gestion]]+Entradas[[#This Row],[2-Capacidad gestion ]]</f>
        <v>12000</v>
      </c>
      <c r="G93" s="169">
        <v>11000</v>
      </c>
      <c r="H93" s="170" t="s">
        <v>412</v>
      </c>
      <c r="I93" s="173">
        <v>1000</v>
      </c>
      <c r="J93" s="174" t="s">
        <v>407</v>
      </c>
      <c r="K93" s="103"/>
      <c r="L93" s="103"/>
    </row>
    <row r="94" spans="1:12" hidden="1" x14ac:dyDescent="0.25">
      <c r="A94" s="52">
        <v>70603</v>
      </c>
      <c r="B94" s="52" t="s">
        <v>0</v>
      </c>
      <c r="C94" s="1" t="s">
        <v>46</v>
      </c>
      <c r="D94" s="1" t="s">
        <v>49</v>
      </c>
      <c r="E94" s="53" t="s">
        <v>41</v>
      </c>
      <c r="F94" s="107">
        <f>Entradas[[#This Row],[1-Capacidad gestion]]+Entradas[[#This Row],[2-Capacidad gestion ]]</f>
        <v>15000</v>
      </c>
      <c r="G94" s="169">
        <v>15000</v>
      </c>
      <c r="H94" s="170" t="s">
        <v>407</v>
      </c>
      <c r="I94" s="107"/>
      <c r="J94" s="110"/>
      <c r="K94" s="103"/>
      <c r="L94" s="103"/>
    </row>
    <row r="95" spans="1:12" hidden="1" x14ac:dyDescent="0.25">
      <c r="A95" s="52">
        <v>70604</v>
      </c>
      <c r="B95" s="52" t="s">
        <v>476</v>
      </c>
      <c r="C95" s="1" t="s">
        <v>43</v>
      </c>
      <c r="D95" s="1" t="s">
        <v>45</v>
      </c>
      <c r="E95" s="53" t="s">
        <v>41</v>
      </c>
      <c r="F95" s="107">
        <f>Entradas[[#This Row],[1-Capacidad gestion]]+Entradas[[#This Row],[2-Capacidad gestion ]]</f>
        <v>46000</v>
      </c>
      <c r="G95" s="169">
        <v>41000</v>
      </c>
      <c r="H95" s="170" t="s">
        <v>412</v>
      </c>
      <c r="I95" s="173">
        <v>5000</v>
      </c>
      <c r="J95" s="174" t="s">
        <v>407</v>
      </c>
      <c r="K95" s="103"/>
      <c r="L95" s="103"/>
    </row>
    <row r="96" spans="1:12" hidden="1" x14ac:dyDescent="0.25">
      <c r="A96" s="52">
        <v>70607</v>
      </c>
      <c r="B96" s="52" t="s">
        <v>0</v>
      </c>
      <c r="C96" s="1" t="s">
        <v>46</v>
      </c>
      <c r="D96" s="1" t="s">
        <v>53</v>
      </c>
      <c r="E96" s="53" t="s">
        <v>41</v>
      </c>
      <c r="F96" s="107">
        <f>Entradas[[#This Row],[1-Capacidad gestion]]+Entradas[[#This Row],[2-Capacidad gestion ]]</f>
        <v>15000</v>
      </c>
      <c r="G96" s="169">
        <v>15000</v>
      </c>
      <c r="H96" s="170" t="s">
        <v>407</v>
      </c>
      <c r="I96" s="107"/>
      <c r="J96" s="110"/>
      <c r="K96" s="103"/>
      <c r="L96" s="103"/>
    </row>
    <row r="97" spans="1:12" hidden="1" x14ac:dyDescent="0.25">
      <c r="A97" s="52">
        <v>70608</v>
      </c>
      <c r="B97" s="52" t="s">
        <v>477</v>
      </c>
      <c r="C97" s="1" t="s">
        <v>125</v>
      </c>
      <c r="D97" s="1" t="s">
        <v>128</v>
      </c>
      <c r="E97" s="53" t="s">
        <v>41</v>
      </c>
      <c r="F97" s="107">
        <f>Entradas[[#This Row],[1-Capacidad gestion]]+Entradas[[#This Row],[2-Capacidad gestion ]]</f>
        <v>12000</v>
      </c>
      <c r="G97" s="169">
        <v>11000</v>
      </c>
      <c r="H97" s="170" t="s">
        <v>412</v>
      </c>
      <c r="I97" s="173">
        <v>1000</v>
      </c>
      <c r="J97" s="174" t="s">
        <v>407</v>
      </c>
      <c r="K97" s="103"/>
      <c r="L97" s="103"/>
    </row>
    <row r="98" spans="1:12" hidden="1" x14ac:dyDescent="0.25">
      <c r="A98" s="52">
        <v>70609</v>
      </c>
      <c r="B98" s="52" t="s">
        <v>0</v>
      </c>
      <c r="C98" s="1" t="s">
        <v>46</v>
      </c>
      <c r="D98" s="1" t="s">
        <v>55</v>
      </c>
      <c r="E98" s="53" t="s">
        <v>41</v>
      </c>
      <c r="F98" s="107">
        <f>Entradas[[#This Row],[1-Capacidad gestion]]+Entradas[[#This Row],[2-Capacidad gestion ]]</f>
        <v>15000</v>
      </c>
      <c r="G98" s="169">
        <v>15000</v>
      </c>
      <c r="H98" s="170" t="s">
        <v>413</v>
      </c>
      <c r="I98" s="107"/>
      <c r="J98" s="110"/>
      <c r="K98" s="103"/>
      <c r="L98" s="103"/>
    </row>
    <row r="99" spans="1:12" hidden="1" x14ac:dyDescent="0.25">
      <c r="A99" s="52">
        <v>70610</v>
      </c>
      <c r="B99" s="52" t="s">
        <v>88</v>
      </c>
      <c r="C99" s="1" t="s">
        <v>278</v>
      </c>
      <c r="D99" s="1" t="s">
        <v>280</v>
      </c>
      <c r="E99" s="53" t="s">
        <v>275</v>
      </c>
      <c r="F99" s="107">
        <f>Entradas[[#This Row],[1-Capacidad gestion]]+Entradas[[#This Row],[2-Capacidad gestion ]]</f>
        <v>15000</v>
      </c>
      <c r="G99" s="169">
        <v>15000</v>
      </c>
      <c r="H99" s="170" t="s">
        <v>413</v>
      </c>
      <c r="I99" s="107"/>
      <c r="J99" s="110"/>
      <c r="K99" s="103"/>
      <c r="L99" s="103"/>
    </row>
    <row r="100" spans="1:12" hidden="1" x14ac:dyDescent="0.25">
      <c r="A100" s="52">
        <v>70611</v>
      </c>
      <c r="B100" s="52" t="s">
        <v>88</v>
      </c>
      <c r="C100" s="1" t="s">
        <v>306</v>
      </c>
      <c r="D100" s="1" t="s">
        <v>312</v>
      </c>
      <c r="E100" s="53" t="s">
        <v>275</v>
      </c>
      <c r="F100" s="107">
        <f>Entradas[[#This Row],[1-Capacidad gestion]]+Entradas[[#This Row],[2-Capacidad gestion ]]</f>
        <v>51000</v>
      </c>
      <c r="G100" s="169">
        <v>51000</v>
      </c>
      <c r="H100" s="170" t="s">
        <v>412</v>
      </c>
      <c r="I100" s="107"/>
      <c r="J100" s="110"/>
      <c r="K100" s="103"/>
      <c r="L100" s="103"/>
    </row>
    <row r="101" spans="1:12" hidden="1" x14ac:dyDescent="0.25">
      <c r="A101" s="52">
        <v>70701</v>
      </c>
      <c r="B101" s="52" t="s">
        <v>478</v>
      </c>
      <c r="C101" s="1" t="s">
        <v>285</v>
      </c>
      <c r="D101" s="1" t="s">
        <v>287</v>
      </c>
      <c r="E101" s="53" t="s">
        <v>275</v>
      </c>
      <c r="F101" s="107">
        <f>Entradas[[#This Row],[1-Capacidad gestion]]+Entradas[[#This Row],[2-Capacidad gestion ]]</f>
        <v>12000</v>
      </c>
      <c r="G101" s="169">
        <v>11000</v>
      </c>
      <c r="H101" s="170" t="s">
        <v>412</v>
      </c>
      <c r="I101" s="173">
        <v>1000</v>
      </c>
      <c r="J101" s="174" t="s">
        <v>407</v>
      </c>
      <c r="K101" s="103"/>
      <c r="L101" s="103"/>
    </row>
    <row r="102" spans="1:12" hidden="1" x14ac:dyDescent="0.25">
      <c r="A102" s="52">
        <v>70703</v>
      </c>
      <c r="B102" s="52" t="s">
        <v>0</v>
      </c>
      <c r="C102" s="1" t="s">
        <v>46</v>
      </c>
      <c r="D102" s="1" t="s">
        <v>49</v>
      </c>
      <c r="E102" s="53" t="s">
        <v>41</v>
      </c>
      <c r="F102" s="107">
        <f>Entradas[[#This Row],[1-Capacidad gestion]]+Entradas[[#This Row],[2-Capacidad gestion ]]</f>
        <v>15000</v>
      </c>
      <c r="G102" s="169">
        <v>15000</v>
      </c>
      <c r="H102" s="170" t="s">
        <v>407</v>
      </c>
      <c r="I102" s="107"/>
      <c r="J102" s="110"/>
      <c r="K102" s="103"/>
      <c r="L102" s="103"/>
    </row>
    <row r="103" spans="1:12" hidden="1" x14ac:dyDescent="0.25">
      <c r="A103" s="52">
        <v>70704</v>
      </c>
      <c r="B103" s="52" t="s">
        <v>476</v>
      </c>
      <c r="C103" s="1" t="s">
        <v>43</v>
      </c>
      <c r="D103" s="1" t="s">
        <v>45</v>
      </c>
      <c r="E103" s="53" t="s">
        <v>41</v>
      </c>
      <c r="F103" s="107">
        <f>Entradas[[#This Row],[1-Capacidad gestion]]+Entradas[[#This Row],[2-Capacidad gestion ]]</f>
        <v>46000</v>
      </c>
      <c r="G103" s="169">
        <v>41000</v>
      </c>
      <c r="H103" s="170" t="s">
        <v>412</v>
      </c>
      <c r="I103" s="173">
        <v>5000</v>
      </c>
      <c r="J103" s="174" t="s">
        <v>407</v>
      </c>
      <c r="K103" s="103"/>
      <c r="L103" s="103"/>
    </row>
    <row r="104" spans="1:12" hidden="1" x14ac:dyDescent="0.25">
      <c r="A104" s="52">
        <v>70707</v>
      </c>
      <c r="B104" s="52" t="s">
        <v>0</v>
      </c>
      <c r="C104" s="1" t="s">
        <v>46</v>
      </c>
      <c r="D104" s="1" t="s">
        <v>53</v>
      </c>
      <c r="E104" s="53" t="s">
        <v>41</v>
      </c>
      <c r="F104" s="107">
        <f>Entradas[[#This Row],[1-Capacidad gestion]]+Entradas[[#This Row],[2-Capacidad gestion ]]</f>
        <v>15000</v>
      </c>
      <c r="G104" s="169">
        <v>15000</v>
      </c>
      <c r="H104" s="170" t="s">
        <v>407</v>
      </c>
      <c r="I104" s="107"/>
      <c r="J104" s="110"/>
      <c r="K104" s="103"/>
      <c r="L104" s="103"/>
    </row>
    <row r="105" spans="1:12" hidden="1" x14ac:dyDescent="0.25">
      <c r="A105" s="52">
        <v>70708</v>
      </c>
      <c r="B105" s="52" t="s">
        <v>477</v>
      </c>
      <c r="C105" s="1" t="s">
        <v>125</v>
      </c>
      <c r="D105" s="1" t="s">
        <v>128</v>
      </c>
      <c r="E105" s="53" t="s">
        <v>41</v>
      </c>
      <c r="F105" s="107">
        <f>Entradas[[#This Row],[1-Capacidad gestion]]+Entradas[[#This Row],[2-Capacidad gestion ]]</f>
        <v>12000</v>
      </c>
      <c r="G105" s="169">
        <v>11000</v>
      </c>
      <c r="H105" s="170" t="s">
        <v>412</v>
      </c>
      <c r="I105" s="173">
        <v>1000</v>
      </c>
      <c r="J105" s="174" t="s">
        <v>407</v>
      </c>
      <c r="K105" s="103"/>
      <c r="L105" s="103"/>
    </row>
    <row r="106" spans="1:12" hidden="1" x14ac:dyDescent="0.25">
      <c r="A106" s="52">
        <v>70709</v>
      </c>
      <c r="B106" s="52" t="s">
        <v>0</v>
      </c>
      <c r="C106" s="1" t="s">
        <v>46</v>
      </c>
      <c r="D106" s="1" t="s">
        <v>55</v>
      </c>
      <c r="E106" s="53" t="s">
        <v>41</v>
      </c>
      <c r="F106" s="107">
        <f>Entradas[[#This Row],[1-Capacidad gestion]]+Entradas[[#This Row],[2-Capacidad gestion ]]</f>
        <v>15000</v>
      </c>
      <c r="G106" s="169">
        <v>15000</v>
      </c>
      <c r="H106" s="170" t="s">
        <v>413</v>
      </c>
      <c r="I106" s="107"/>
      <c r="J106" s="110"/>
      <c r="K106" s="103"/>
      <c r="L106" s="103"/>
    </row>
    <row r="107" spans="1:12" hidden="1" x14ac:dyDescent="0.25">
      <c r="A107" s="52">
        <v>70710</v>
      </c>
      <c r="B107" s="52" t="s">
        <v>88</v>
      </c>
      <c r="C107" s="1" t="s">
        <v>278</v>
      </c>
      <c r="D107" s="1" t="s">
        <v>280</v>
      </c>
      <c r="E107" s="53" t="s">
        <v>275</v>
      </c>
      <c r="F107" s="107">
        <f>Entradas[[#This Row],[1-Capacidad gestion]]+Entradas[[#This Row],[2-Capacidad gestion ]]</f>
        <v>15000</v>
      </c>
      <c r="G107" s="169">
        <v>15000</v>
      </c>
      <c r="H107" s="170" t="s">
        <v>413</v>
      </c>
      <c r="I107" s="107"/>
      <c r="J107" s="110"/>
      <c r="K107" s="103"/>
      <c r="L107" s="103"/>
    </row>
    <row r="108" spans="1:12" hidden="1" x14ac:dyDescent="0.25">
      <c r="A108" s="52">
        <v>70711</v>
      </c>
      <c r="B108" s="52" t="s">
        <v>88</v>
      </c>
      <c r="C108" s="1" t="s">
        <v>306</v>
      </c>
      <c r="D108" s="1" t="s">
        <v>312</v>
      </c>
      <c r="E108" s="53" t="s">
        <v>275</v>
      </c>
      <c r="F108" s="107">
        <f>Entradas[[#This Row],[1-Capacidad gestion]]+Entradas[[#This Row],[2-Capacidad gestion ]]</f>
        <v>51000</v>
      </c>
      <c r="G108" s="169">
        <v>51000</v>
      </c>
      <c r="H108" s="170" t="s">
        <v>412</v>
      </c>
      <c r="I108" s="107"/>
      <c r="J108" s="110"/>
      <c r="K108" s="103"/>
      <c r="L108" s="103"/>
    </row>
    <row r="109" spans="1:12" hidden="1" x14ac:dyDescent="0.25">
      <c r="A109" s="52">
        <v>80111</v>
      </c>
      <c r="B109" s="52" t="s">
        <v>477</v>
      </c>
      <c r="C109" s="1" t="s">
        <v>101</v>
      </c>
      <c r="D109" s="1" t="s">
        <v>102</v>
      </c>
      <c r="E109" s="53" t="s">
        <v>103</v>
      </c>
      <c r="F109" s="107">
        <f>Entradas[[#This Row],[1-Capacidad gestion]]+Entradas[[#This Row],[2-Capacidad gestion ]]</f>
        <v>796000</v>
      </c>
      <c r="G109" s="169">
        <v>721000</v>
      </c>
      <c r="H109" s="170" t="s">
        <v>412</v>
      </c>
      <c r="I109" s="173">
        <v>75000</v>
      </c>
      <c r="J109" s="174" t="s">
        <v>407</v>
      </c>
      <c r="K109" s="103"/>
      <c r="L109" s="103"/>
    </row>
    <row r="110" spans="1:12" hidden="1" x14ac:dyDescent="0.25">
      <c r="A110" s="52">
        <v>80113</v>
      </c>
      <c r="B110" s="52" t="s">
        <v>87</v>
      </c>
      <c r="C110" s="1" t="s">
        <v>109</v>
      </c>
      <c r="D110" s="1" t="s">
        <v>110</v>
      </c>
      <c r="E110" s="53" t="s">
        <v>103</v>
      </c>
      <c r="F110" s="107">
        <f>Entradas[[#This Row],[1-Capacidad gestion]]+Entradas[[#This Row],[2-Capacidad gestion ]]</f>
        <v>290000</v>
      </c>
      <c r="G110" s="169">
        <v>30000</v>
      </c>
      <c r="H110" s="170" t="s">
        <v>412</v>
      </c>
      <c r="I110" s="173">
        <v>260000</v>
      </c>
      <c r="J110" s="174" t="s">
        <v>407</v>
      </c>
      <c r="K110" s="103"/>
      <c r="L110" s="103"/>
    </row>
    <row r="111" spans="1:12" hidden="1" x14ac:dyDescent="0.25">
      <c r="A111" s="52">
        <v>80115</v>
      </c>
      <c r="B111" s="52" t="s">
        <v>87</v>
      </c>
      <c r="C111" s="1" t="s">
        <v>121</v>
      </c>
      <c r="D111" s="1" t="s">
        <v>122</v>
      </c>
      <c r="E111" s="53" t="s">
        <v>103</v>
      </c>
      <c r="F111" s="107">
        <f>Entradas[[#This Row],[1-Capacidad gestion]]+Entradas[[#This Row],[2-Capacidad gestion ]]</f>
        <v>16000</v>
      </c>
      <c r="G111" s="169">
        <v>1000</v>
      </c>
      <c r="H111" s="170" t="s">
        <v>412</v>
      </c>
      <c r="I111" s="173">
        <v>15000</v>
      </c>
      <c r="J111" s="174" t="s">
        <v>407</v>
      </c>
      <c r="K111" s="103"/>
      <c r="L111" s="103"/>
    </row>
    <row r="112" spans="1:12" hidden="1" x14ac:dyDescent="0.25">
      <c r="A112" s="52">
        <v>80117</v>
      </c>
      <c r="B112" s="52" t="s">
        <v>87</v>
      </c>
      <c r="C112" s="1" t="s">
        <v>101</v>
      </c>
      <c r="D112" s="1" t="s">
        <v>108</v>
      </c>
      <c r="E112" s="53" t="s">
        <v>103</v>
      </c>
      <c r="F112" s="107">
        <f>Entradas[[#This Row],[1-Capacidad gestion]]+Entradas[[#This Row],[2-Capacidad gestion ]]</f>
        <v>11000</v>
      </c>
      <c r="G112" s="169">
        <v>11000</v>
      </c>
      <c r="H112" s="170" t="s">
        <v>412</v>
      </c>
      <c r="I112" s="107"/>
      <c r="J112" s="110"/>
      <c r="K112" s="103"/>
      <c r="L112" s="103"/>
    </row>
    <row r="113" spans="1:12" hidden="1" x14ac:dyDescent="0.25">
      <c r="A113" s="52">
        <v>80119</v>
      </c>
      <c r="B113" s="52" t="s">
        <v>477</v>
      </c>
      <c r="C113" s="1" t="s">
        <v>101</v>
      </c>
      <c r="D113" s="1" t="s">
        <v>104</v>
      </c>
      <c r="E113" s="53" t="s">
        <v>103</v>
      </c>
      <c r="F113" s="107">
        <f>Entradas[[#This Row],[1-Capacidad gestion]]+Entradas[[#This Row],[2-Capacidad gestion ]]</f>
        <v>588000</v>
      </c>
      <c r="G113" s="169">
        <v>538000</v>
      </c>
      <c r="H113" s="170" t="s">
        <v>412</v>
      </c>
      <c r="I113" s="173">
        <v>50000</v>
      </c>
      <c r="J113" s="174" t="s">
        <v>407</v>
      </c>
      <c r="K113" s="103"/>
      <c r="L113" s="103"/>
    </row>
    <row r="114" spans="1:12" hidden="1" x14ac:dyDescent="0.25">
      <c r="A114" s="52">
        <v>80121</v>
      </c>
      <c r="B114" s="52" t="s">
        <v>0</v>
      </c>
      <c r="C114" s="1" t="s">
        <v>10</v>
      </c>
      <c r="D114" s="1" t="s">
        <v>30</v>
      </c>
      <c r="E114" s="53" t="s">
        <v>12</v>
      </c>
      <c r="F114" s="107">
        <f>Entradas[[#This Row],[1-Capacidad gestion]]+Entradas[[#This Row],[2-Capacidad gestion ]]</f>
        <v>1000</v>
      </c>
      <c r="G114" s="169">
        <v>1000</v>
      </c>
      <c r="H114" s="170" t="s">
        <v>412</v>
      </c>
      <c r="I114" s="107"/>
      <c r="J114" s="110"/>
      <c r="K114" s="103"/>
      <c r="L114" s="103"/>
    </row>
    <row r="115" spans="1:12" hidden="1" x14ac:dyDescent="0.25">
      <c r="A115" s="52">
        <v>80312</v>
      </c>
      <c r="B115" s="52" t="s">
        <v>477</v>
      </c>
      <c r="C115" s="1" t="s">
        <v>176</v>
      </c>
      <c r="D115" s="1" t="s">
        <v>177</v>
      </c>
      <c r="E115" s="53" t="s">
        <v>103</v>
      </c>
      <c r="F115" s="107">
        <f>Entradas[[#This Row],[1-Capacidad gestion]]+Entradas[[#This Row],[2-Capacidad gestion ]]</f>
        <v>181000</v>
      </c>
      <c r="G115" s="169">
        <v>171000</v>
      </c>
      <c r="H115" s="170" t="s">
        <v>412</v>
      </c>
      <c r="I115" s="173">
        <v>10000</v>
      </c>
      <c r="J115" s="174" t="s">
        <v>407</v>
      </c>
      <c r="K115" s="103"/>
      <c r="L115" s="103"/>
    </row>
    <row r="116" spans="1:12" hidden="1" x14ac:dyDescent="0.25">
      <c r="A116" s="52">
        <v>80314</v>
      </c>
      <c r="B116" s="52" t="s">
        <v>87</v>
      </c>
      <c r="C116" s="1" t="s">
        <v>176</v>
      </c>
      <c r="D116" s="1" t="s">
        <v>178</v>
      </c>
      <c r="E116" s="53" t="s">
        <v>103</v>
      </c>
      <c r="F116" s="107">
        <f>Entradas[[#This Row],[1-Capacidad gestion]]+Entradas[[#This Row],[2-Capacidad gestion ]]</f>
        <v>16000</v>
      </c>
      <c r="G116" s="169">
        <v>1000</v>
      </c>
      <c r="H116" s="170" t="s">
        <v>412</v>
      </c>
      <c r="I116" s="173">
        <v>15000</v>
      </c>
      <c r="J116" s="174" t="s">
        <v>407</v>
      </c>
      <c r="K116" s="103"/>
      <c r="L116" s="103"/>
    </row>
    <row r="117" spans="1:12" hidden="1" x14ac:dyDescent="0.25">
      <c r="A117" s="52">
        <v>80316</v>
      </c>
      <c r="B117" s="52" t="s">
        <v>0</v>
      </c>
      <c r="C117" s="1" t="s">
        <v>31</v>
      </c>
      <c r="D117" s="1" t="s">
        <v>37</v>
      </c>
      <c r="E117" s="53" t="s">
        <v>12</v>
      </c>
      <c r="F117" s="107">
        <f>Entradas[[#This Row],[1-Capacidad gestion]]+Entradas[[#This Row],[2-Capacidad gestion ]]</f>
        <v>1000</v>
      </c>
      <c r="G117" s="169">
        <v>1000</v>
      </c>
      <c r="H117" s="170" t="s">
        <v>412</v>
      </c>
      <c r="I117" s="107"/>
      <c r="J117" s="110"/>
      <c r="K117" s="103"/>
      <c r="L117" s="103"/>
    </row>
    <row r="118" spans="1:12" hidden="1" x14ac:dyDescent="0.25">
      <c r="A118" s="52">
        <v>80317</v>
      </c>
      <c r="B118" s="52" t="s">
        <v>88</v>
      </c>
      <c r="C118" s="1" t="s">
        <v>276</v>
      </c>
      <c r="D118" s="1" t="s">
        <v>277</v>
      </c>
      <c r="E118" s="53" t="s">
        <v>275</v>
      </c>
      <c r="F118" s="107">
        <f>Entradas[[#This Row],[1-Capacidad gestion]]+Entradas[[#This Row],[2-Capacidad gestion ]]</f>
        <v>15000</v>
      </c>
      <c r="G118" s="169">
        <v>15000</v>
      </c>
      <c r="H118" s="170" t="s">
        <v>407</v>
      </c>
      <c r="I118" s="107"/>
      <c r="J118" s="110"/>
      <c r="K118" s="103"/>
      <c r="L118" s="103"/>
    </row>
    <row r="119" spans="1:12" hidden="1" x14ac:dyDescent="0.25">
      <c r="A119" s="52">
        <v>80319</v>
      </c>
      <c r="B119" s="52" t="s">
        <v>87</v>
      </c>
      <c r="C119" s="1" t="s">
        <v>140</v>
      </c>
      <c r="D119" s="1" t="s">
        <v>159</v>
      </c>
      <c r="E119" s="53" t="s">
        <v>41</v>
      </c>
      <c r="F119" s="107">
        <f>Entradas[[#This Row],[1-Capacidad gestion]]+Entradas[[#This Row],[2-Capacidad gestion ]]</f>
        <v>15000</v>
      </c>
      <c r="G119" s="169">
        <v>15000</v>
      </c>
      <c r="H119" s="170" t="s">
        <v>407</v>
      </c>
      <c r="I119" s="107"/>
      <c r="J119" s="110"/>
      <c r="K119" s="103"/>
      <c r="L119" s="103"/>
    </row>
    <row r="120" spans="1:12" hidden="1" x14ac:dyDescent="0.25">
      <c r="A120" s="52">
        <v>80409</v>
      </c>
      <c r="B120" s="52" t="s">
        <v>87</v>
      </c>
      <c r="C120" s="1" t="s">
        <v>109</v>
      </c>
      <c r="D120" s="1" t="s">
        <v>113</v>
      </c>
      <c r="E120" s="53" t="s">
        <v>103</v>
      </c>
      <c r="F120" s="107">
        <f>Entradas[[#This Row],[1-Capacidad gestion]]+Entradas[[#This Row],[2-Capacidad gestion ]]</f>
        <v>700000</v>
      </c>
      <c r="G120" s="169">
        <v>700000</v>
      </c>
      <c r="H120" s="170" t="s">
        <v>407</v>
      </c>
      <c r="I120" s="107"/>
      <c r="J120" s="110"/>
      <c r="K120" s="103"/>
      <c r="L120" s="103"/>
    </row>
    <row r="121" spans="1:12" hidden="1" x14ac:dyDescent="0.25">
      <c r="A121" s="52">
        <v>80411</v>
      </c>
      <c r="B121" s="52" t="s">
        <v>87</v>
      </c>
      <c r="C121" s="1" t="s">
        <v>109</v>
      </c>
      <c r="D121" s="1" t="s">
        <v>112</v>
      </c>
      <c r="E121" s="53" t="s">
        <v>103</v>
      </c>
      <c r="F121" s="107">
        <f>Entradas[[#This Row],[1-Capacidad gestion]]+Entradas[[#This Row],[2-Capacidad gestion ]]</f>
        <v>15000</v>
      </c>
      <c r="G121" s="169">
        <v>15000</v>
      </c>
      <c r="H121" s="170" t="s">
        <v>407</v>
      </c>
      <c r="I121" s="107"/>
      <c r="J121" s="110"/>
      <c r="K121" s="103"/>
      <c r="L121" s="103"/>
    </row>
    <row r="122" spans="1:12" hidden="1" x14ac:dyDescent="0.25">
      <c r="A122" s="52">
        <v>80413</v>
      </c>
      <c r="B122" s="52" t="s">
        <v>477</v>
      </c>
      <c r="C122" s="1" t="s">
        <v>121</v>
      </c>
      <c r="D122" s="1" t="s">
        <v>123</v>
      </c>
      <c r="E122" s="53" t="s">
        <v>103</v>
      </c>
      <c r="F122" s="107">
        <f>Entradas[[#This Row],[1-Capacidad gestion]]+Entradas[[#This Row],[2-Capacidad gestion ]]</f>
        <v>46000</v>
      </c>
      <c r="G122" s="169">
        <v>41000</v>
      </c>
      <c r="H122" s="170" t="s">
        <v>412</v>
      </c>
      <c r="I122" s="173">
        <v>5000</v>
      </c>
      <c r="J122" s="174" t="s">
        <v>407</v>
      </c>
      <c r="K122" s="103"/>
      <c r="L122" s="103"/>
    </row>
    <row r="123" spans="1:12" hidden="1" x14ac:dyDescent="0.25">
      <c r="A123" s="52">
        <v>80415</v>
      </c>
      <c r="B123" s="52" t="s">
        <v>477</v>
      </c>
      <c r="C123" s="1" t="s">
        <v>101</v>
      </c>
      <c r="D123" s="1" t="s">
        <v>106</v>
      </c>
      <c r="E123" s="53" t="s">
        <v>103</v>
      </c>
      <c r="F123" s="107">
        <f>Entradas[[#This Row],[1-Capacidad gestion]]+Entradas[[#This Row],[2-Capacidad gestion ]]</f>
        <v>273000</v>
      </c>
      <c r="G123" s="169">
        <v>253000</v>
      </c>
      <c r="H123" s="170" t="s">
        <v>412</v>
      </c>
      <c r="I123" s="173">
        <v>20000</v>
      </c>
      <c r="J123" s="174" t="s">
        <v>407</v>
      </c>
      <c r="K123" s="103"/>
      <c r="L123" s="103"/>
    </row>
    <row r="124" spans="1:12" hidden="1" x14ac:dyDescent="0.25">
      <c r="A124" s="52">
        <v>80417</v>
      </c>
      <c r="B124" s="52" t="s">
        <v>87</v>
      </c>
      <c r="C124" s="1" t="s">
        <v>140</v>
      </c>
      <c r="D124" s="1" t="s">
        <v>160</v>
      </c>
      <c r="E124" s="53" t="s">
        <v>41</v>
      </c>
      <c r="F124" s="107">
        <f>Entradas[[#This Row],[1-Capacidad gestion]]+Entradas[[#This Row],[2-Capacidad gestion ]]</f>
        <v>15000</v>
      </c>
      <c r="G124" s="169">
        <v>15000</v>
      </c>
      <c r="H124" s="170" t="s">
        <v>407</v>
      </c>
      <c r="I124" s="107"/>
      <c r="J124" s="110"/>
      <c r="K124" s="103"/>
      <c r="L124" s="103"/>
    </row>
    <row r="125" spans="1:12" hidden="1" x14ac:dyDescent="0.25">
      <c r="A125" s="52">
        <v>80501</v>
      </c>
      <c r="B125" s="52" t="s">
        <v>0</v>
      </c>
      <c r="C125" s="1" t="s">
        <v>56</v>
      </c>
      <c r="D125" s="1" t="s">
        <v>65</v>
      </c>
      <c r="E125" s="53" t="s">
        <v>41</v>
      </c>
      <c r="F125" s="107">
        <f>Entradas[[#This Row],[1-Capacidad gestion]]+Entradas[[#This Row],[2-Capacidad gestion ]]</f>
        <v>70000</v>
      </c>
      <c r="G125" s="169">
        <v>70000</v>
      </c>
      <c r="H125" s="170" t="s">
        <v>407</v>
      </c>
      <c r="I125" s="107"/>
      <c r="J125" s="110"/>
      <c r="K125" s="103"/>
      <c r="L125" s="103"/>
    </row>
    <row r="126" spans="1:12" hidden="1" x14ac:dyDescent="0.25">
      <c r="A126" s="52">
        <v>90101</v>
      </c>
      <c r="B126" s="52" t="s">
        <v>476</v>
      </c>
      <c r="C126" s="1" t="s">
        <v>10</v>
      </c>
      <c r="D126" s="1" t="s">
        <v>29</v>
      </c>
      <c r="E126" s="53" t="s">
        <v>12</v>
      </c>
      <c r="F126" s="107">
        <f>Entradas[[#This Row],[1-Capacidad gestion]]+Entradas[[#This Row],[2-Capacidad gestion ]]</f>
        <v>96000</v>
      </c>
      <c r="G126" s="169">
        <v>6000</v>
      </c>
      <c r="H126" s="170" t="s">
        <v>412</v>
      </c>
      <c r="I126" s="173">
        <v>90000</v>
      </c>
      <c r="J126" s="174" t="s">
        <v>407</v>
      </c>
      <c r="K126" s="103"/>
      <c r="L126" s="103"/>
    </row>
    <row r="127" spans="1:12" hidden="1" x14ac:dyDescent="0.25">
      <c r="A127" s="52">
        <v>90102</v>
      </c>
      <c r="B127" s="52" t="s">
        <v>476</v>
      </c>
      <c r="C127" s="1" t="s">
        <v>10</v>
      </c>
      <c r="D127" s="1" t="s">
        <v>26</v>
      </c>
      <c r="E127" s="53" t="s">
        <v>12</v>
      </c>
      <c r="F127" s="107">
        <f>Entradas[[#This Row],[1-Capacidad gestion]]+Entradas[[#This Row],[2-Capacidad gestion ]]</f>
        <v>140000</v>
      </c>
      <c r="G127" s="169">
        <v>45000</v>
      </c>
      <c r="H127" s="170" t="s">
        <v>412</v>
      </c>
      <c r="I127" s="173">
        <v>95000</v>
      </c>
      <c r="J127" s="174" t="s">
        <v>407</v>
      </c>
      <c r="K127" s="103"/>
      <c r="L127" s="103"/>
    </row>
    <row r="128" spans="1:12" hidden="1" x14ac:dyDescent="0.25">
      <c r="A128" s="52">
        <v>90103</v>
      </c>
      <c r="B128" s="52" t="s">
        <v>87</v>
      </c>
      <c r="C128" s="1" t="s">
        <v>101</v>
      </c>
      <c r="D128" s="1" t="s">
        <v>107</v>
      </c>
      <c r="E128" s="53" t="s">
        <v>103</v>
      </c>
      <c r="F128" s="107">
        <f>Entradas[[#This Row],[1-Capacidad gestion]]+Entradas[[#This Row],[2-Capacidad gestion ]]</f>
        <v>11000</v>
      </c>
      <c r="G128" s="169">
        <v>11000</v>
      </c>
      <c r="H128" s="170" t="s">
        <v>412</v>
      </c>
      <c r="I128" s="107"/>
      <c r="J128" s="110"/>
      <c r="K128" s="103"/>
      <c r="L128" s="103"/>
    </row>
    <row r="129" spans="1:12" hidden="1" x14ac:dyDescent="0.25">
      <c r="A129" s="52">
        <v>90104</v>
      </c>
      <c r="B129" s="52" t="s">
        <v>0</v>
      </c>
      <c r="C129" s="1" t="s">
        <v>10</v>
      </c>
      <c r="D129" s="1" t="s">
        <v>28</v>
      </c>
      <c r="E129" s="53" t="s">
        <v>12</v>
      </c>
      <c r="F129" s="107">
        <f>Entradas[[#This Row],[1-Capacidad gestion]]+Entradas[[#This Row],[2-Capacidad gestion ]]</f>
        <v>1000</v>
      </c>
      <c r="G129" s="169">
        <v>1000</v>
      </c>
      <c r="H129" s="170" t="s">
        <v>412</v>
      </c>
      <c r="I129" s="107"/>
      <c r="J129" s="110"/>
      <c r="K129" s="103"/>
      <c r="L129" s="103"/>
    </row>
    <row r="130" spans="1:12" hidden="1" x14ac:dyDescent="0.25">
      <c r="A130" s="52">
        <v>90105</v>
      </c>
      <c r="B130" s="52" t="s">
        <v>0</v>
      </c>
      <c r="C130" s="1" t="s">
        <v>10</v>
      </c>
      <c r="D130" s="1" t="s">
        <v>27</v>
      </c>
      <c r="E130" s="53" t="s">
        <v>12</v>
      </c>
      <c r="F130" s="107">
        <f>Entradas[[#This Row],[1-Capacidad gestion]]+Entradas[[#This Row],[2-Capacidad gestion ]]</f>
        <v>1000</v>
      </c>
      <c r="G130" s="169">
        <v>1000</v>
      </c>
      <c r="H130" s="170" t="s">
        <v>412</v>
      </c>
      <c r="I130" s="107"/>
      <c r="J130" s="110"/>
      <c r="K130" s="103"/>
      <c r="L130" s="103"/>
    </row>
    <row r="131" spans="1:12" hidden="1" x14ac:dyDescent="0.25">
      <c r="A131" s="52">
        <v>90106</v>
      </c>
      <c r="B131" s="52" t="s">
        <v>0</v>
      </c>
      <c r="C131" s="1" t="s">
        <v>66</v>
      </c>
      <c r="D131" s="1" t="s">
        <v>73</v>
      </c>
      <c r="E131" s="53" t="s">
        <v>41</v>
      </c>
      <c r="F131" s="107">
        <f>Entradas[[#This Row],[1-Capacidad gestion]]+Entradas[[#This Row],[2-Capacidad gestion ]]</f>
        <v>15000</v>
      </c>
      <c r="G131" s="169">
        <v>15000</v>
      </c>
      <c r="H131" s="170" t="s">
        <v>407</v>
      </c>
      <c r="I131" s="107"/>
      <c r="J131" s="110"/>
      <c r="K131" s="103"/>
      <c r="L131" s="103"/>
    </row>
    <row r="132" spans="1:12" hidden="1" x14ac:dyDescent="0.25">
      <c r="A132" s="52">
        <v>90107</v>
      </c>
      <c r="B132" s="52" t="s">
        <v>88</v>
      </c>
      <c r="C132" s="1" t="s">
        <v>243</v>
      </c>
      <c r="D132" s="1" t="s">
        <v>246</v>
      </c>
      <c r="E132" s="53" t="s">
        <v>185</v>
      </c>
      <c r="F132" s="107">
        <f>Entradas[[#This Row],[1-Capacidad gestion]]+Entradas[[#This Row],[2-Capacidad gestion ]]</f>
        <v>10000</v>
      </c>
      <c r="G132" s="169">
        <v>5000</v>
      </c>
      <c r="H132" s="170" t="s">
        <v>419</v>
      </c>
      <c r="I132" s="173">
        <v>5000</v>
      </c>
      <c r="J132" s="174" t="s">
        <v>408</v>
      </c>
      <c r="K132" s="103"/>
      <c r="L132" s="103"/>
    </row>
    <row r="133" spans="1:12" hidden="1" x14ac:dyDescent="0.25">
      <c r="A133" s="52">
        <v>90108</v>
      </c>
      <c r="B133" s="52" t="s">
        <v>88</v>
      </c>
      <c r="C133" s="1" t="s">
        <v>243</v>
      </c>
      <c r="D133" s="1" t="s">
        <v>247</v>
      </c>
      <c r="E133" s="53" t="s">
        <v>185</v>
      </c>
      <c r="F133" s="107">
        <f>Entradas[[#This Row],[1-Capacidad gestion]]+Entradas[[#This Row],[2-Capacidad gestion ]]</f>
        <v>10000</v>
      </c>
      <c r="G133" s="169">
        <v>5000</v>
      </c>
      <c r="H133" s="170" t="s">
        <v>419</v>
      </c>
      <c r="I133" s="173">
        <v>5000</v>
      </c>
      <c r="J133" s="174" t="s">
        <v>408</v>
      </c>
      <c r="K133" s="103"/>
      <c r="L133" s="103"/>
    </row>
    <row r="134" spans="1:12" hidden="1" x14ac:dyDescent="0.25">
      <c r="A134" s="52">
        <v>90113</v>
      </c>
      <c r="B134" s="52" t="s">
        <v>0</v>
      </c>
      <c r="C134" s="1" t="s">
        <v>66</v>
      </c>
      <c r="D134" s="1" t="s">
        <v>70</v>
      </c>
      <c r="E134" s="53" t="s">
        <v>41</v>
      </c>
      <c r="F134" s="107">
        <f>Entradas[[#This Row],[1-Capacidad gestion]]+Entradas[[#This Row],[2-Capacidad gestion ]]</f>
        <v>21000</v>
      </c>
      <c r="G134" s="169">
        <v>10000</v>
      </c>
      <c r="H134" s="170" t="s">
        <v>407</v>
      </c>
      <c r="I134" s="173">
        <v>11000</v>
      </c>
      <c r="J134" s="174" t="s">
        <v>412</v>
      </c>
      <c r="K134" s="103"/>
      <c r="L134" s="103"/>
    </row>
    <row r="135" spans="1:12" hidden="1" x14ac:dyDescent="0.25">
      <c r="A135" s="52">
        <v>100109</v>
      </c>
      <c r="B135" s="52" t="s">
        <v>476</v>
      </c>
      <c r="C135" s="1" t="s">
        <v>10</v>
      </c>
      <c r="D135" s="1" t="s">
        <v>20</v>
      </c>
      <c r="E135" s="53" t="s">
        <v>12</v>
      </c>
      <c r="F135" s="107">
        <f>Entradas[[#This Row],[1-Capacidad gestion]]+Entradas[[#This Row],[2-Capacidad gestion ]]</f>
        <v>101000</v>
      </c>
      <c r="G135" s="169">
        <v>6000</v>
      </c>
      <c r="H135" s="170" t="s">
        <v>412</v>
      </c>
      <c r="I135" s="173">
        <v>95000</v>
      </c>
      <c r="J135" s="174" t="s">
        <v>407</v>
      </c>
      <c r="K135" s="103"/>
      <c r="L135" s="103"/>
    </row>
    <row r="136" spans="1:12" hidden="1" x14ac:dyDescent="0.25">
      <c r="A136" s="52">
        <v>100122</v>
      </c>
      <c r="B136" s="52" t="s">
        <v>478</v>
      </c>
      <c r="C136" s="1" t="s">
        <v>306</v>
      </c>
      <c r="D136" s="1" t="s">
        <v>311</v>
      </c>
      <c r="E136" s="53" t="s">
        <v>275</v>
      </c>
      <c r="F136" s="107">
        <f>Entradas[[#This Row],[1-Capacidad gestion]]+Entradas[[#This Row],[2-Capacidad gestion ]]</f>
        <v>22000</v>
      </c>
      <c r="G136" s="169">
        <v>21000</v>
      </c>
      <c r="H136" s="170" t="s">
        <v>412</v>
      </c>
      <c r="I136" s="173">
        <v>1000</v>
      </c>
      <c r="J136" s="174" t="s">
        <v>407</v>
      </c>
      <c r="K136" s="103"/>
      <c r="L136" s="103"/>
    </row>
    <row r="137" spans="1:12" hidden="1" x14ac:dyDescent="0.25">
      <c r="A137" s="52">
        <v>100201</v>
      </c>
      <c r="B137" s="52" t="s">
        <v>88</v>
      </c>
      <c r="C137" s="1" t="s">
        <v>211</v>
      </c>
      <c r="D137" s="1" t="s">
        <v>218</v>
      </c>
      <c r="E137" s="53" t="s">
        <v>185</v>
      </c>
      <c r="F137" s="107">
        <f>Entradas[[#This Row],[1-Capacidad gestion]]+Entradas[[#This Row],[2-Capacidad gestion ]]</f>
        <v>5000</v>
      </c>
      <c r="G137" s="169">
        <v>5000</v>
      </c>
      <c r="H137" s="170" t="s">
        <v>407</v>
      </c>
      <c r="I137" s="107"/>
      <c r="J137" s="110"/>
      <c r="K137" s="103"/>
      <c r="L137" s="103"/>
    </row>
    <row r="138" spans="1:12" hidden="1" x14ac:dyDescent="0.25">
      <c r="A138" s="52">
        <v>100202</v>
      </c>
      <c r="B138" s="52" t="s">
        <v>88</v>
      </c>
      <c r="C138" s="1" t="s">
        <v>211</v>
      </c>
      <c r="D138" s="1" t="s">
        <v>214</v>
      </c>
      <c r="E138" s="53" t="s">
        <v>185</v>
      </c>
      <c r="F138" s="107">
        <f>Entradas[[#This Row],[1-Capacidad gestion]]+Entradas[[#This Row],[2-Capacidad gestion ]]</f>
        <v>5000</v>
      </c>
      <c r="G138" s="169">
        <v>5000</v>
      </c>
      <c r="H138" s="170" t="s">
        <v>407</v>
      </c>
      <c r="I138" s="107"/>
      <c r="J138" s="110"/>
      <c r="K138" s="103"/>
      <c r="L138" s="103"/>
    </row>
    <row r="139" spans="1:12" hidden="1" x14ac:dyDescent="0.25">
      <c r="A139" s="52">
        <v>100207</v>
      </c>
      <c r="B139" s="52" t="s">
        <v>88</v>
      </c>
      <c r="C139" s="1" t="s">
        <v>353</v>
      </c>
      <c r="D139" s="1" t="s">
        <v>360</v>
      </c>
      <c r="E139" s="53" t="s">
        <v>275</v>
      </c>
      <c r="F139" s="107">
        <f>Entradas[[#This Row],[1-Capacidad gestion]]+Entradas[[#This Row],[2-Capacidad gestion ]]</f>
        <v>15000</v>
      </c>
      <c r="G139" s="169">
        <v>15000</v>
      </c>
      <c r="H139" s="170" t="s">
        <v>407</v>
      </c>
      <c r="I139" s="107"/>
      <c r="J139" s="110"/>
      <c r="K139" s="103"/>
      <c r="L139" s="103"/>
    </row>
    <row r="140" spans="1:12" hidden="1" x14ac:dyDescent="0.25">
      <c r="A140" s="52">
        <v>100210</v>
      </c>
      <c r="B140" s="52" t="s">
        <v>88</v>
      </c>
      <c r="C140" s="1" t="s">
        <v>183</v>
      </c>
      <c r="D140" s="1" t="s">
        <v>186</v>
      </c>
      <c r="E140" s="53" t="s">
        <v>185</v>
      </c>
      <c r="F140" s="107">
        <f>Entradas[[#This Row],[1-Capacidad gestion]]+Entradas[[#This Row],[2-Capacidad gestion ]]</f>
        <v>5000</v>
      </c>
      <c r="G140" s="169">
        <v>5000</v>
      </c>
      <c r="H140" s="170" t="s">
        <v>409</v>
      </c>
      <c r="I140" s="107"/>
      <c r="J140" s="110"/>
      <c r="K140" s="103"/>
      <c r="L140" s="103"/>
    </row>
    <row r="141" spans="1:12" hidden="1" x14ac:dyDescent="0.25">
      <c r="A141" s="52">
        <v>100211</v>
      </c>
      <c r="B141" s="52" t="s">
        <v>477</v>
      </c>
      <c r="C141" s="1" t="s">
        <v>125</v>
      </c>
      <c r="D141" s="1" t="s">
        <v>127</v>
      </c>
      <c r="E141" s="53" t="s">
        <v>41</v>
      </c>
      <c r="F141" s="107">
        <f>Entradas[[#This Row],[1-Capacidad gestion]]+Entradas[[#This Row],[2-Capacidad gestion ]]</f>
        <v>12000</v>
      </c>
      <c r="G141" s="169">
        <v>11000</v>
      </c>
      <c r="H141" s="170" t="s">
        <v>412</v>
      </c>
      <c r="I141" s="173">
        <v>1000</v>
      </c>
      <c r="J141" s="174" t="s">
        <v>407</v>
      </c>
      <c r="K141" s="103"/>
      <c r="L141" s="103"/>
    </row>
    <row r="142" spans="1:12" hidden="1" x14ac:dyDescent="0.25">
      <c r="A142" s="52">
        <v>100213</v>
      </c>
      <c r="B142" s="52" t="s">
        <v>88</v>
      </c>
      <c r="C142" s="1" t="s">
        <v>316</v>
      </c>
      <c r="D142" s="1" t="s">
        <v>318</v>
      </c>
      <c r="E142" s="53" t="s">
        <v>275</v>
      </c>
      <c r="F142" s="107">
        <f>Entradas[[#This Row],[1-Capacidad gestion]]+Entradas[[#This Row],[2-Capacidad gestion ]]</f>
        <v>1000</v>
      </c>
      <c r="G142" s="169">
        <v>1000</v>
      </c>
      <c r="H142" s="170" t="s">
        <v>412</v>
      </c>
      <c r="I142" s="107"/>
      <c r="J142" s="110"/>
      <c r="K142" s="103"/>
      <c r="L142" s="103"/>
    </row>
    <row r="143" spans="1:12" hidden="1" x14ac:dyDescent="0.25">
      <c r="A143" s="52">
        <v>100317</v>
      </c>
      <c r="B143" s="52" t="s">
        <v>87</v>
      </c>
      <c r="C143" s="1" t="s">
        <v>140</v>
      </c>
      <c r="D143" s="1" t="s">
        <v>165</v>
      </c>
      <c r="E143" s="53" t="s">
        <v>41</v>
      </c>
      <c r="F143" s="107">
        <f>Entradas[[#This Row],[1-Capacidad gestion]]+Entradas[[#This Row],[2-Capacidad gestion ]]</f>
        <v>15000</v>
      </c>
      <c r="G143" s="169">
        <v>15000</v>
      </c>
      <c r="H143" s="170" t="s">
        <v>407</v>
      </c>
      <c r="I143" s="107"/>
      <c r="J143" s="110"/>
      <c r="K143" s="103"/>
      <c r="L143" s="103"/>
    </row>
    <row r="144" spans="1:12" hidden="1" x14ac:dyDescent="0.25">
      <c r="A144" s="52">
        <v>100327</v>
      </c>
      <c r="B144" s="52" t="s">
        <v>477</v>
      </c>
      <c r="C144" s="1" t="s">
        <v>125</v>
      </c>
      <c r="D144" s="1" t="s">
        <v>127</v>
      </c>
      <c r="E144" s="53" t="s">
        <v>41</v>
      </c>
      <c r="F144" s="107">
        <f>Entradas[[#This Row],[1-Capacidad gestion]]+Entradas[[#This Row],[2-Capacidad gestion ]]</f>
        <v>12000</v>
      </c>
      <c r="G144" s="169">
        <v>11000</v>
      </c>
      <c r="H144" s="170" t="s">
        <v>412</v>
      </c>
      <c r="I144" s="173">
        <v>1000</v>
      </c>
      <c r="J144" s="174" t="s">
        <v>407</v>
      </c>
      <c r="K144" s="103"/>
      <c r="L144" s="103"/>
    </row>
    <row r="145" spans="1:12" hidden="1" x14ac:dyDescent="0.25">
      <c r="A145" s="52">
        <v>100409</v>
      </c>
      <c r="B145" s="52" t="s">
        <v>477</v>
      </c>
      <c r="C145" s="1" t="s">
        <v>125</v>
      </c>
      <c r="D145" s="1" t="s">
        <v>127</v>
      </c>
      <c r="E145" s="53" t="s">
        <v>41</v>
      </c>
      <c r="F145" s="107">
        <f>Entradas[[#This Row],[1-Capacidad gestion]]+Entradas[[#This Row],[2-Capacidad gestion ]]</f>
        <v>12000</v>
      </c>
      <c r="G145" s="169">
        <v>11000</v>
      </c>
      <c r="H145" s="170" t="s">
        <v>412</v>
      </c>
      <c r="I145" s="173">
        <v>1000</v>
      </c>
      <c r="J145" s="174" t="s">
        <v>407</v>
      </c>
      <c r="K145" s="103"/>
      <c r="L145" s="103"/>
    </row>
    <row r="146" spans="1:12" hidden="1" x14ac:dyDescent="0.25">
      <c r="A146" s="52">
        <v>100508</v>
      </c>
      <c r="B146" s="52" t="s">
        <v>477</v>
      </c>
      <c r="C146" s="1" t="s">
        <v>125</v>
      </c>
      <c r="D146" s="1" t="s">
        <v>127</v>
      </c>
      <c r="E146" s="53" t="s">
        <v>41</v>
      </c>
      <c r="F146" s="107">
        <f>Entradas[[#This Row],[1-Capacidad gestion]]+Entradas[[#This Row],[2-Capacidad gestion ]]</f>
        <v>12000</v>
      </c>
      <c r="G146" s="169">
        <v>11000</v>
      </c>
      <c r="H146" s="170" t="s">
        <v>412</v>
      </c>
      <c r="I146" s="173">
        <v>1000</v>
      </c>
      <c r="J146" s="174" t="s">
        <v>407</v>
      </c>
      <c r="K146" s="103"/>
      <c r="L146" s="103"/>
    </row>
    <row r="147" spans="1:12" hidden="1" x14ac:dyDescent="0.25">
      <c r="A147" s="52">
        <v>100601</v>
      </c>
      <c r="B147" s="52" t="s">
        <v>88</v>
      </c>
      <c r="C147" s="1" t="s">
        <v>211</v>
      </c>
      <c r="D147" s="1" t="s">
        <v>213</v>
      </c>
      <c r="E147" s="53" t="s">
        <v>185</v>
      </c>
      <c r="F147" s="107">
        <f>Entradas[[#This Row],[1-Capacidad gestion]]+Entradas[[#This Row],[2-Capacidad gestion ]]</f>
        <v>5000</v>
      </c>
      <c r="G147" s="169">
        <v>5000</v>
      </c>
      <c r="H147" s="170" t="s">
        <v>407</v>
      </c>
      <c r="I147" s="107"/>
      <c r="J147" s="110"/>
      <c r="K147" s="103"/>
      <c r="L147" s="103"/>
    </row>
    <row r="148" spans="1:12" hidden="1" x14ac:dyDescent="0.25">
      <c r="A148" s="52">
        <v>100602</v>
      </c>
      <c r="B148" s="52" t="s">
        <v>88</v>
      </c>
      <c r="C148" s="1" t="s">
        <v>234</v>
      </c>
      <c r="D148" s="1" t="s">
        <v>228</v>
      </c>
      <c r="E148" s="53" t="s">
        <v>185</v>
      </c>
      <c r="F148" s="107">
        <f>Entradas[[#This Row],[1-Capacidad gestion]]+Entradas[[#This Row],[2-Capacidad gestion ]]</f>
        <v>5000</v>
      </c>
      <c r="G148" s="169">
        <v>5000</v>
      </c>
      <c r="H148" s="170" t="s">
        <v>407</v>
      </c>
      <c r="I148" s="107"/>
      <c r="J148" s="110"/>
      <c r="K148" s="103"/>
      <c r="L148" s="103"/>
    </row>
    <row r="149" spans="1:12" hidden="1" x14ac:dyDescent="0.25">
      <c r="A149" s="52">
        <v>100603</v>
      </c>
      <c r="B149" s="52" t="s">
        <v>88</v>
      </c>
      <c r="C149" s="1" t="s">
        <v>353</v>
      </c>
      <c r="D149" s="1" t="s">
        <v>357</v>
      </c>
      <c r="E149" s="53" t="s">
        <v>275</v>
      </c>
      <c r="F149" s="107">
        <f>Entradas[[#This Row],[1-Capacidad gestion]]+Entradas[[#This Row],[2-Capacidad gestion ]]</f>
        <v>15000</v>
      </c>
      <c r="G149" s="169">
        <v>15000</v>
      </c>
      <c r="H149" s="170" t="s">
        <v>407</v>
      </c>
      <c r="I149" s="107"/>
      <c r="J149" s="110"/>
      <c r="K149" s="103"/>
      <c r="L149" s="103"/>
    </row>
    <row r="150" spans="1:12" hidden="1" x14ac:dyDescent="0.25">
      <c r="A150" s="52">
        <v>100604</v>
      </c>
      <c r="B150" s="52" t="s">
        <v>88</v>
      </c>
      <c r="C150" s="1" t="s">
        <v>211</v>
      </c>
      <c r="D150" s="1" t="s">
        <v>216</v>
      </c>
      <c r="E150" s="53" t="s">
        <v>185</v>
      </c>
      <c r="F150" s="107">
        <f>Entradas[[#This Row],[1-Capacidad gestion]]+Entradas[[#This Row],[2-Capacidad gestion ]]</f>
        <v>10000</v>
      </c>
      <c r="G150" s="169">
        <v>5000</v>
      </c>
      <c r="H150" s="170" t="s">
        <v>407</v>
      </c>
      <c r="I150" s="173">
        <v>5000</v>
      </c>
      <c r="J150" s="174" t="s">
        <v>408</v>
      </c>
      <c r="K150" s="103"/>
      <c r="L150" s="103"/>
    </row>
    <row r="151" spans="1:12" hidden="1" x14ac:dyDescent="0.25">
      <c r="A151" s="52">
        <v>100606</v>
      </c>
      <c r="B151" s="52" t="s">
        <v>88</v>
      </c>
      <c r="C151" s="1" t="s">
        <v>353</v>
      </c>
      <c r="D151" s="1" t="s">
        <v>268</v>
      </c>
      <c r="E151" s="53" t="s">
        <v>275</v>
      </c>
      <c r="F151" s="107">
        <f>Entradas[[#This Row],[1-Capacidad gestion]]+Entradas[[#This Row],[2-Capacidad gestion ]]</f>
        <v>15000</v>
      </c>
      <c r="G151" s="169">
        <v>15000</v>
      </c>
      <c r="H151" s="170" t="s">
        <v>407</v>
      </c>
      <c r="I151" s="107"/>
      <c r="J151" s="110"/>
      <c r="K151" s="103"/>
      <c r="L151" s="103"/>
    </row>
    <row r="152" spans="1:12" hidden="1" x14ac:dyDescent="0.25">
      <c r="A152" s="52">
        <v>100607</v>
      </c>
      <c r="B152" s="52" t="s">
        <v>88</v>
      </c>
      <c r="C152" s="1" t="s">
        <v>306</v>
      </c>
      <c r="D152" s="1" t="s">
        <v>267</v>
      </c>
      <c r="E152" s="53" t="s">
        <v>275</v>
      </c>
      <c r="F152" s="107">
        <f>Entradas[[#This Row],[1-Capacidad gestion]]+Entradas[[#This Row],[2-Capacidad gestion ]]</f>
        <v>1000</v>
      </c>
      <c r="G152" s="169">
        <v>1000</v>
      </c>
      <c r="H152" s="170" t="s">
        <v>412</v>
      </c>
      <c r="I152" s="107"/>
      <c r="J152" s="110"/>
      <c r="K152" s="103"/>
      <c r="L152" s="103"/>
    </row>
    <row r="153" spans="1:12" hidden="1" x14ac:dyDescent="0.25">
      <c r="A153" s="52">
        <v>100609</v>
      </c>
      <c r="B153" s="52" t="s">
        <v>477</v>
      </c>
      <c r="C153" s="1" t="s">
        <v>125</v>
      </c>
      <c r="D153" s="1" t="s">
        <v>127</v>
      </c>
      <c r="E153" s="53" t="s">
        <v>41</v>
      </c>
      <c r="F153" s="107">
        <f>Entradas[[#This Row],[1-Capacidad gestion]]+Entradas[[#This Row],[2-Capacidad gestion ]]</f>
        <v>12000</v>
      </c>
      <c r="G153" s="169">
        <v>11000</v>
      </c>
      <c r="H153" s="170" t="s">
        <v>412</v>
      </c>
      <c r="I153" s="173">
        <v>1000</v>
      </c>
      <c r="J153" s="174" t="s">
        <v>407</v>
      </c>
      <c r="K153" s="103"/>
      <c r="L153" s="103"/>
    </row>
    <row r="154" spans="1:12" hidden="1" x14ac:dyDescent="0.25">
      <c r="A154" s="52">
        <v>100701</v>
      </c>
      <c r="B154" s="52" t="s">
        <v>88</v>
      </c>
      <c r="C154" s="1" t="s">
        <v>211</v>
      </c>
      <c r="D154" s="1" t="s">
        <v>213</v>
      </c>
      <c r="E154" s="53" t="s">
        <v>185</v>
      </c>
      <c r="F154" s="107">
        <f>Entradas[[#This Row],[1-Capacidad gestion]]+Entradas[[#This Row],[2-Capacidad gestion ]]</f>
        <v>5000</v>
      </c>
      <c r="G154" s="169">
        <v>5000</v>
      </c>
      <c r="H154" s="170" t="s">
        <v>407</v>
      </c>
      <c r="I154" s="107"/>
      <c r="J154" s="110"/>
      <c r="K154" s="103"/>
      <c r="L154" s="103"/>
    </row>
    <row r="155" spans="1:12" hidden="1" x14ac:dyDescent="0.25">
      <c r="A155" s="52">
        <v>100702</v>
      </c>
      <c r="B155" s="52" t="s">
        <v>88</v>
      </c>
      <c r="C155" s="1" t="s">
        <v>234</v>
      </c>
      <c r="D155" s="1" t="s">
        <v>228</v>
      </c>
      <c r="E155" s="53" t="s">
        <v>185</v>
      </c>
      <c r="F155" s="107">
        <f>Entradas[[#This Row],[1-Capacidad gestion]]+Entradas[[#This Row],[2-Capacidad gestion ]]</f>
        <v>5000</v>
      </c>
      <c r="G155" s="169">
        <v>5000</v>
      </c>
      <c r="H155" s="170" t="s">
        <v>407</v>
      </c>
      <c r="I155" s="107"/>
      <c r="J155" s="110"/>
      <c r="K155" s="103"/>
      <c r="L155" s="103"/>
    </row>
    <row r="156" spans="1:12" hidden="1" x14ac:dyDescent="0.25">
      <c r="A156" s="52">
        <v>100703</v>
      </c>
      <c r="B156" s="52" t="s">
        <v>88</v>
      </c>
      <c r="C156" s="1" t="s">
        <v>266</v>
      </c>
      <c r="D156" s="1" t="s">
        <v>268</v>
      </c>
      <c r="E156" s="53" t="s">
        <v>185</v>
      </c>
      <c r="F156" s="107">
        <f>Entradas[[#This Row],[1-Capacidad gestion]]+Entradas[[#This Row],[2-Capacidad gestion ]]</f>
        <v>5000</v>
      </c>
      <c r="G156" s="169">
        <v>5000</v>
      </c>
      <c r="H156" s="170" t="s">
        <v>407</v>
      </c>
      <c r="I156" s="107"/>
      <c r="J156" s="110"/>
      <c r="K156" s="103"/>
      <c r="L156" s="103"/>
    </row>
    <row r="157" spans="1:12" hidden="1" x14ac:dyDescent="0.25">
      <c r="A157" s="52">
        <v>100704</v>
      </c>
      <c r="B157" s="52" t="s">
        <v>88</v>
      </c>
      <c r="C157" s="1" t="s">
        <v>211</v>
      </c>
      <c r="D157" s="1" t="s">
        <v>216</v>
      </c>
      <c r="E157" s="53" t="s">
        <v>185</v>
      </c>
      <c r="F157" s="107">
        <f>Entradas[[#This Row],[1-Capacidad gestion]]+Entradas[[#This Row],[2-Capacidad gestion ]]</f>
        <v>10000</v>
      </c>
      <c r="G157" s="169">
        <v>5000</v>
      </c>
      <c r="H157" s="170" t="s">
        <v>407</v>
      </c>
      <c r="I157" s="173">
        <v>5000</v>
      </c>
      <c r="J157" s="174" t="s">
        <v>408</v>
      </c>
      <c r="K157" s="103"/>
      <c r="L157" s="103"/>
    </row>
    <row r="158" spans="1:12" hidden="1" x14ac:dyDescent="0.25">
      <c r="A158" s="52">
        <v>100705</v>
      </c>
      <c r="B158" s="52" t="s">
        <v>88</v>
      </c>
      <c r="C158" s="1" t="s">
        <v>266</v>
      </c>
      <c r="D158" s="1" t="s">
        <v>267</v>
      </c>
      <c r="E158" s="53" t="s">
        <v>185</v>
      </c>
      <c r="F158" s="107">
        <f>Entradas[[#This Row],[1-Capacidad gestion]]+Entradas[[#This Row],[2-Capacidad gestion ]]</f>
        <v>5000</v>
      </c>
      <c r="G158" s="169">
        <v>5000</v>
      </c>
      <c r="H158" s="170" t="s">
        <v>407</v>
      </c>
      <c r="I158" s="107"/>
      <c r="J158" s="110"/>
      <c r="K158" s="103"/>
      <c r="L158" s="103"/>
    </row>
    <row r="159" spans="1:12" hidden="1" x14ac:dyDescent="0.25">
      <c r="A159" s="52">
        <v>100707</v>
      </c>
      <c r="B159" s="52" t="s">
        <v>477</v>
      </c>
      <c r="C159" s="1" t="s">
        <v>125</v>
      </c>
      <c r="D159" s="1" t="s">
        <v>127</v>
      </c>
      <c r="E159" s="53" t="s">
        <v>41</v>
      </c>
      <c r="F159" s="107">
        <f>Entradas[[#This Row],[1-Capacidad gestion]]+Entradas[[#This Row],[2-Capacidad gestion ]]</f>
        <v>12000</v>
      </c>
      <c r="G159" s="169">
        <v>11000</v>
      </c>
      <c r="H159" s="170" t="s">
        <v>412</v>
      </c>
      <c r="I159" s="173">
        <v>1000</v>
      </c>
      <c r="J159" s="174" t="s">
        <v>407</v>
      </c>
      <c r="K159" s="103"/>
      <c r="L159" s="103"/>
    </row>
    <row r="160" spans="1:12" hidden="1" x14ac:dyDescent="0.25">
      <c r="A160" s="52">
        <v>100804</v>
      </c>
      <c r="B160" s="52" t="s">
        <v>88</v>
      </c>
      <c r="C160" s="1" t="s">
        <v>211</v>
      </c>
      <c r="D160" s="1" t="s">
        <v>217</v>
      </c>
      <c r="E160" s="53" t="s">
        <v>185</v>
      </c>
      <c r="F160" s="107">
        <f>Entradas[[#This Row],[1-Capacidad gestion]]+Entradas[[#This Row],[2-Capacidad gestion ]]</f>
        <v>10000</v>
      </c>
      <c r="G160" s="169">
        <v>5000</v>
      </c>
      <c r="H160" s="170" t="s">
        <v>407</v>
      </c>
      <c r="I160" s="173">
        <v>5000</v>
      </c>
      <c r="J160" s="174" t="s">
        <v>408</v>
      </c>
      <c r="K160" s="103"/>
      <c r="L160" s="103"/>
    </row>
    <row r="161" spans="1:12" hidden="1" x14ac:dyDescent="0.25">
      <c r="A161" s="52">
        <v>100809</v>
      </c>
      <c r="B161" s="52" t="s">
        <v>88</v>
      </c>
      <c r="C161" s="1" t="s">
        <v>211</v>
      </c>
      <c r="D161" s="1" t="s">
        <v>215</v>
      </c>
      <c r="E161" s="53" t="s">
        <v>185</v>
      </c>
      <c r="F161" s="107">
        <f>Entradas[[#This Row],[1-Capacidad gestion]]+Entradas[[#This Row],[2-Capacidad gestion ]]</f>
        <v>5000</v>
      </c>
      <c r="G161" s="169">
        <v>5000</v>
      </c>
      <c r="H161" s="170" t="s">
        <v>407</v>
      </c>
      <c r="I161" s="107"/>
      <c r="J161" s="110"/>
      <c r="K161" s="103"/>
      <c r="L161" s="103"/>
    </row>
    <row r="162" spans="1:12" hidden="1" x14ac:dyDescent="0.25">
      <c r="A162" s="52">
        <v>100812</v>
      </c>
      <c r="B162" s="52" t="s">
        <v>87</v>
      </c>
      <c r="C162" s="1" t="s">
        <v>140</v>
      </c>
      <c r="D162" s="1" t="s">
        <v>165</v>
      </c>
      <c r="E162" s="53" t="s">
        <v>41</v>
      </c>
      <c r="F162" s="107">
        <f>Entradas[[#This Row],[1-Capacidad gestion]]+Entradas[[#This Row],[2-Capacidad gestion ]]</f>
        <v>15000</v>
      </c>
      <c r="G162" s="169">
        <v>15000</v>
      </c>
      <c r="H162" s="170" t="s">
        <v>407</v>
      </c>
      <c r="I162" s="107"/>
      <c r="J162" s="110"/>
      <c r="K162" s="103"/>
      <c r="L162" s="103"/>
    </row>
    <row r="163" spans="1:12" hidden="1" x14ac:dyDescent="0.25">
      <c r="A163" s="52">
        <v>100814</v>
      </c>
      <c r="B163" s="52" t="s">
        <v>88</v>
      </c>
      <c r="C163" s="1" t="s">
        <v>183</v>
      </c>
      <c r="D163" s="1" t="s">
        <v>188</v>
      </c>
      <c r="E163" s="53" t="s">
        <v>185</v>
      </c>
      <c r="F163" s="107">
        <f>Entradas[[#This Row],[1-Capacidad gestion]]+Entradas[[#This Row],[2-Capacidad gestion ]]</f>
        <v>5000</v>
      </c>
      <c r="G163" s="169">
        <v>5000</v>
      </c>
      <c r="H163" s="170" t="s">
        <v>409</v>
      </c>
      <c r="I163" s="107"/>
      <c r="J163" s="110"/>
      <c r="K163" s="103"/>
      <c r="L163" s="103"/>
    </row>
    <row r="164" spans="1:12" hidden="1" x14ac:dyDescent="0.25">
      <c r="A164" s="52">
        <v>100815</v>
      </c>
      <c r="B164" s="52" t="s">
        <v>88</v>
      </c>
      <c r="C164" s="1" t="s">
        <v>353</v>
      </c>
      <c r="D164" s="1" t="s">
        <v>355</v>
      </c>
      <c r="E164" s="53" t="s">
        <v>275</v>
      </c>
      <c r="F164" s="107">
        <f>Entradas[[#This Row],[1-Capacidad gestion]]+Entradas[[#This Row],[2-Capacidad gestion ]]</f>
        <v>15000</v>
      </c>
      <c r="G164" s="169">
        <v>15000</v>
      </c>
      <c r="H164" s="170" t="s">
        <v>407</v>
      </c>
      <c r="I164" s="107"/>
      <c r="J164" s="110"/>
      <c r="K164" s="103"/>
      <c r="L164" s="103"/>
    </row>
    <row r="165" spans="1:12" hidden="1" x14ac:dyDescent="0.25">
      <c r="A165" s="52">
        <v>100903</v>
      </c>
      <c r="B165" s="52" t="s">
        <v>88</v>
      </c>
      <c r="C165" s="1" t="s">
        <v>211</v>
      </c>
      <c r="D165" s="1" t="s">
        <v>212</v>
      </c>
      <c r="E165" s="53" t="s">
        <v>185</v>
      </c>
      <c r="F165" s="107">
        <f>Entradas[[#This Row],[1-Capacidad gestion]]+Entradas[[#This Row],[2-Capacidad gestion ]]</f>
        <v>5000</v>
      </c>
      <c r="G165" s="169">
        <v>5000</v>
      </c>
      <c r="H165" s="170" t="s">
        <v>407</v>
      </c>
      <c r="I165" s="107"/>
      <c r="J165" s="110"/>
      <c r="K165" s="103"/>
      <c r="L165" s="103"/>
    </row>
    <row r="166" spans="1:12" hidden="1" x14ac:dyDescent="0.25">
      <c r="A166" s="52">
        <v>100909</v>
      </c>
      <c r="B166" s="52" t="s">
        <v>88</v>
      </c>
      <c r="C166" s="1" t="s">
        <v>353</v>
      </c>
      <c r="D166" s="1" t="s">
        <v>355</v>
      </c>
      <c r="E166" s="53" t="s">
        <v>275</v>
      </c>
      <c r="F166" s="107">
        <f>Entradas[[#This Row],[1-Capacidad gestion]]+Entradas[[#This Row],[2-Capacidad gestion ]]</f>
        <v>200000</v>
      </c>
      <c r="G166" s="169">
        <v>200000</v>
      </c>
      <c r="H166" s="170" t="s">
        <v>407</v>
      </c>
      <c r="I166" s="107"/>
      <c r="J166" s="110"/>
      <c r="K166" s="103"/>
      <c r="L166" s="103"/>
    </row>
    <row r="167" spans="1:12" hidden="1" x14ac:dyDescent="0.25">
      <c r="A167" s="52">
        <v>100915</v>
      </c>
      <c r="B167" s="52" t="s">
        <v>478</v>
      </c>
      <c r="C167" s="1" t="s">
        <v>285</v>
      </c>
      <c r="D167" s="1" t="s">
        <v>295</v>
      </c>
      <c r="E167" s="53" t="s">
        <v>275</v>
      </c>
      <c r="F167" s="107">
        <f>Entradas[[#This Row],[1-Capacidad gestion]]+Entradas[[#This Row],[2-Capacidad gestion ]]</f>
        <v>46000</v>
      </c>
      <c r="G167" s="169">
        <v>41000</v>
      </c>
      <c r="H167" s="170" t="s">
        <v>412</v>
      </c>
      <c r="I167" s="173">
        <v>5000</v>
      </c>
      <c r="J167" s="174" t="s">
        <v>407</v>
      </c>
      <c r="K167" s="103"/>
      <c r="L167" s="103"/>
    </row>
    <row r="168" spans="1:12" hidden="1" x14ac:dyDescent="0.25">
      <c r="A168" s="52">
        <v>101015</v>
      </c>
      <c r="B168" s="52" t="s">
        <v>478</v>
      </c>
      <c r="C168" s="1" t="s">
        <v>285</v>
      </c>
      <c r="D168" s="1" t="s">
        <v>295</v>
      </c>
      <c r="E168" s="53" t="s">
        <v>275</v>
      </c>
      <c r="F168" s="107">
        <f>Entradas[[#This Row],[1-Capacidad gestion]]+Entradas[[#This Row],[2-Capacidad gestion ]]</f>
        <v>46000</v>
      </c>
      <c r="G168" s="169">
        <v>41000</v>
      </c>
      <c r="H168" s="170" t="s">
        <v>412</v>
      </c>
      <c r="I168" s="173">
        <v>5000</v>
      </c>
      <c r="J168" s="174" t="s">
        <v>407</v>
      </c>
      <c r="K168" s="103"/>
      <c r="L168" s="103"/>
    </row>
    <row r="169" spans="1:12" hidden="1" x14ac:dyDescent="0.25">
      <c r="A169" s="52">
        <v>101103</v>
      </c>
      <c r="B169" s="52" t="s">
        <v>88</v>
      </c>
      <c r="C169" s="1" t="s">
        <v>254</v>
      </c>
      <c r="D169" s="1" t="s">
        <v>256</v>
      </c>
      <c r="E169" s="53" t="s">
        <v>185</v>
      </c>
      <c r="F169" s="107">
        <f>Entradas[[#This Row],[1-Capacidad gestion]]+Entradas[[#This Row],[2-Capacidad gestion ]]</f>
        <v>5000</v>
      </c>
      <c r="G169" s="169">
        <v>5000</v>
      </c>
      <c r="H169" s="170" t="s">
        <v>419</v>
      </c>
      <c r="I169" s="107"/>
      <c r="J169" s="110"/>
      <c r="K169" s="103"/>
      <c r="L169" s="103"/>
    </row>
    <row r="170" spans="1:12" hidden="1" x14ac:dyDescent="0.25">
      <c r="A170" s="52">
        <v>101105</v>
      </c>
      <c r="B170" s="52" t="s">
        <v>88</v>
      </c>
      <c r="C170" s="1" t="s">
        <v>211</v>
      </c>
      <c r="D170" s="1" t="s">
        <v>217</v>
      </c>
      <c r="E170" s="53" t="s">
        <v>185</v>
      </c>
      <c r="F170" s="107">
        <f>Entradas[[#This Row],[1-Capacidad gestion]]+Entradas[[#This Row],[2-Capacidad gestion ]]</f>
        <v>10000</v>
      </c>
      <c r="G170" s="169">
        <v>5000</v>
      </c>
      <c r="H170" s="170" t="s">
        <v>407</v>
      </c>
      <c r="I170" s="173">
        <v>5000</v>
      </c>
      <c r="J170" s="174" t="s">
        <v>408</v>
      </c>
      <c r="K170" s="103"/>
      <c r="L170" s="103"/>
    </row>
    <row r="171" spans="1:12" hidden="1" x14ac:dyDescent="0.25">
      <c r="A171" s="52">
        <v>101111</v>
      </c>
      <c r="B171" s="52" t="s">
        <v>88</v>
      </c>
      <c r="C171" s="1" t="s">
        <v>353</v>
      </c>
      <c r="D171" s="1" t="s">
        <v>359</v>
      </c>
      <c r="E171" s="53" t="s">
        <v>275</v>
      </c>
      <c r="F171" s="107">
        <f>Entradas[[#This Row],[1-Capacidad gestion]]+Entradas[[#This Row],[2-Capacidad gestion ]]</f>
        <v>15000</v>
      </c>
      <c r="G171" s="169">
        <v>15000</v>
      </c>
      <c r="H171" s="170" t="s">
        <v>407</v>
      </c>
      <c r="I171" s="107"/>
      <c r="J171" s="110"/>
      <c r="K171" s="103"/>
      <c r="L171" s="103"/>
    </row>
    <row r="172" spans="1:12" hidden="1" x14ac:dyDescent="0.25">
      <c r="A172" s="52">
        <v>101113</v>
      </c>
      <c r="B172" s="52" t="s">
        <v>88</v>
      </c>
      <c r="C172" s="1" t="s">
        <v>306</v>
      </c>
      <c r="D172" s="1" t="s">
        <v>313</v>
      </c>
      <c r="E172" s="53" t="s">
        <v>275</v>
      </c>
      <c r="F172" s="107">
        <f>Entradas[[#This Row],[1-Capacidad gestion]]+Entradas[[#This Row],[2-Capacidad gestion ]]</f>
        <v>1000</v>
      </c>
      <c r="G172" s="169">
        <v>1000</v>
      </c>
      <c r="H172" s="170" t="s">
        <v>412</v>
      </c>
      <c r="I172" s="107"/>
      <c r="J172" s="110"/>
      <c r="K172" s="103"/>
      <c r="L172" s="103"/>
    </row>
    <row r="173" spans="1:12" hidden="1" x14ac:dyDescent="0.25">
      <c r="A173" s="52">
        <v>110105</v>
      </c>
      <c r="B173" s="52" t="s">
        <v>476</v>
      </c>
      <c r="C173" s="1" t="s">
        <v>10</v>
      </c>
      <c r="D173" s="1" t="s">
        <v>14</v>
      </c>
      <c r="E173" s="53" t="s">
        <v>12</v>
      </c>
      <c r="F173" s="107">
        <f>Entradas[[#This Row],[1-Capacidad gestion]]+Entradas[[#This Row],[2-Capacidad gestion ]]</f>
        <v>106000</v>
      </c>
      <c r="G173" s="169">
        <v>6000</v>
      </c>
      <c r="H173" s="170" t="s">
        <v>412</v>
      </c>
      <c r="I173" s="173">
        <v>100000</v>
      </c>
      <c r="J173" s="174" t="s">
        <v>407</v>
      </c>
      <c r="K173" s="103"/>
      <c r="L173" s="103"/>
    </row>
    <row r="174" spans="1:12" hidden="1" x14ac:dyDescent="0.25">
      <c r="A174" s="52">
        <v>110106</v>
      </c>
      <c r="B174" s="52" t="s">
        <v>476</v>
      </c>
      <c r="C174" s="1" t="s">
        <v>10</v>
      </c>
      <c r="D174" s="1" t="s">
        <v>11</v>
      </c>
      <c r="E174" s="53" t="s">
        <v>12</v>
      </c>
      <c r="F174" s="107">
        <f>Entradas[[#This Row],[1-Capacidad gestion]]+Entradas[[#This Row],[2-Capacidad gestion ]]</f>
        <v>235000</v>
      </c>
      <c r="G174" s="169">
        <v>135000</v>
      </c>
      <c r="H174" s="170" t="s">
        <v>412</v>
      </c>
      <c r="I174" s="173">
        <v>100000</v>
      </c>
      <c r="J174" s="174" t="s">
        <v>407</v>
      </c>
      <c r="K174" s="103"/>
      <c r="L174" s="103"/>
    </row>
    <row r="175" spans="1:12" hidden="1" x14ac:dyDescent="0.25">
      <c r="A175" s="52">
        <v>110107</v>
      </c>
      <c r="B175" s="52" t="s">
        <v>0</v>
      </c>
      <c r="C175" s="1" t="s">
        <v>31</v>
      </c>
      <c r="D175" s="1" t="s">
        <v>33</v>
      </c>
      <c r="E175" s="53" t="s">
        <v>12</v>
      </c>
      <c r="F175" s="107">
        <f>Entradas[[#This Row],[1-Capacidad gestion]]+Entradas[[#This Row],[2-Capacidad gestion ]]</f>
        <v>1000</v>
      </c>
      <c r="G175" s="169">
        <v>1000</v>
      </c>
      <c r="H175" s="170" t="s">
        <v>412</v>
      </c>
      <c r="I175" s="107"/>
      <c r="J175" s="110"/>
      <c r="K175" s="103"/>
      <c r="L175" s="103"/>
    </row>
    <row r="176" spans="1:12" hidden="1" x14ac:dyDescent="0.25">
      <c r="A176" s="52">
        <v>110108</v>
      </c>
      <c r="B176" s="52" t="s">
        <v>0</v>
      </c>
      <c r="C176" s="1" t="s">
        <v>66</v>
      </c>
      <c r="D176" s="1" t="s">
        <v>68</v>
      </c>
      <c r="E176" s="53" t="s">
        <v>12</v>
      </c>
      <c r="F176" s="107">
        <f>Entradas[[#This Row],[1-Capacidad gestion]]+Entradas[[#This Row],[2-Capacidad gestion ]]</f>
        <v>2000</v>
      </c>
      <c r="G176" s="169">
        <v>2000</v>
      </c>
      <c r="H176" s="170" t="s">
        <v>412</v>
      </c>
      <c r="I176" s="107"/>
      <c r="J176" s="110"/>
      <c r="K176" s="103"/>
      <c r="L176" s="103"/>
    </row>
    <row r="177" spans="1:12" hidden="1" x14ac:dyDescent="0.25">
      <c r="A177" s="52">
        <v>110109</v>
      </c>
      <c r="B177" s="52" t="s">
        <v>88</v>
      </c>
      <c r="C177" s="1" t="s">
        <v>316</v>
      </c>
      <c r="D177" s="1" t="s">
        <v>317</v>
      </c>
      <c r="E177" s="53" t="s">
        <v>275</v>
      </c>
      <c r="F177" s="107">
        <f>Entradas[[#This Row],[1-Capacidad gestion]]+Entradas[[#This Row],[2-Capacidad gestion ]]</f>
        <v>80000</v>
      </c>
      <c r="G177" s="169">
        <v>80000</v>
      </c>
      <c r="H177" s="170" t="s">
        <v>412</v>
      </c>
      <c r="I177" s="107"/>
      <c r="J177" s="110"/>
      <c r="K177" s="103"/>
      <c r="L177" s="103"/>
    </row>
    <row r="178" spans="1:12" hidden="1" x14ac:dyDescent="0.25">
      <c r="A178" s="52">
        <v>110111</v>
      </c>
      <c r="B178" s="52" t="s">
        <v>478</v>
      </c>
      <c r="C178" s="1" t="s">
        <v>285</v>
      </c>
      <c r="D178" s="1" t="s">
        <v>286</v>
      </c>
      <c r="E178" s="53" t="s">
        <v>275</v>
      </c>
      <c r="F178" s="107">
        <f>Entradas[[#This Row],[1-Capacidad gestion]]+Entradas[[#This Row],[2-Capacidad gestion ]]</f>
        <v>101000</v>
      </c>
      <c r="G178" s="169">
        <v>100000</v>
      </c>
      <c r="H178" s="170" t="s">
        <v>412</v>
      </c>
      <c r="I178" s="173">
        <v>1000</v>
      </c>
      <c r="J178" s="174" t="s">
        <v>407</v>
      </c>
      <c r="K178" s="103"/>
      <c r="L178" s="103"/>
    </row>
    <row r="179" spans="1:12" hidden="1" x14ac:dyDescent="0.25">
      <c r="A179" s="52">
        <v>110113</v>
      </c>
      <c r="B179" s="52" t="s">
        <v>478</v>
      </c>
      <c r="C179" s="1" t="s">
        <v>285</v>
      </c>
      <c r="D179" s="1" t="s">
        <v>293</v>
      </c>
      <c r="E179" s="53" t="s">
        <v>275</v>
      </c>
      <c r="F179" s="107">
        <f>Entradas[[#This Row],[1-Capacidad gestion]]+Entradas[[#This Row],[2-Capacidad gestion ]]</f>
        <v>854000</v>
      </c>
      <c r="G179" s="169">
        <v>850000</v>
      </c>
      <c r="H179" s="170" t="s">
        <v>412</v>
      </c>
      <c r="I179" s="173">
        <v>4000</v>
      </c>
      <c r="J179" s="174" t="s">
        <v>407</v>
      </c>
      <c r="K179" s="103"/>
      <c r="L179" s="103"/>
    </row>
    <row r="180" spans="1:12" hidden="1" x14ac:dyDescent="0.25">
      <c r="A180" s="52">
        <v>110115</v>
      </c>
      <c r="B180" s="52" t="s">
        <v>88</v>
      </c>
      <c r="C180" s="1" t="s">
        <v>306</v>
      </c>
      <c r="D180" s="1" t="s">
        <v>310</v>
      </c>
      <c r="E180" s="53" t="s">
        <v>275</v>
      </c>
      <c r="F180" s="107">
        <f>Entradas[[#This Row],[1-Capacidad gestion]]+Entradas[[#This Row],[2-Capacidad gestion ]]</f>
        <v>1000</v>
      </c>
      <c r="G180" s="169">
        <v>1000</v>
      </c>
      <c r="H180" s="170" t="s">
        <v>412</v>
      </c>
      <c r="I180" s="107"/>
      <c r="J180" s="110"/>
      <c r="K180" s="103"/>
      <c r="L180" s="103"/>
    </row>
    <row r="181" spans="1:12" hidden="1" x14ac:dyDescent="0.25">
      <c r="A181" s="52">
        <v>110116</v>
      </c>
      <c r="B181" s="52" t="s">
        <v>88</v>
      </c>
      <c r="C181" s="1" t="s">
        <v>298</v>
      </c>
      <c r="D181" s="1" t="s">
        <v>300</v>
      </c>
      <c r="E181" s="53" t="s">
        <v>275</v>
      </c>
      <c r="F181" s="107">
        <f>Entradas[[#This Row],[1-Capacidad gestion]]+Entradas[[#This Row],[2-Capacidad gestion ]]</f>
        <v>15000</v>
      </c>
      <c r="G181" s="169">
        <v>15000</v>
      </c>
      <c r="H181" s="170" t="s">
        <v>407</v>
      </c>
      <c r="I181" s="107"/>
      <c r="J181" s="110"/>
      <c r="K181" s="103"/>
      <c r="L181" s="103"/>
    </row>
    <row r="182" spans="1:12" hidden="1" x14ac:dyDescent="0.25">
      <c r="A182" s="52">
        <v>110205</v>
      </c>
      <c r="B182" s="52" t="s">
        <v>88</v>
      </c>
      <c r="C182" s="1" t="s">
        <v>368</v>
      </c>
      <c r="D182" s="1" t="s">
        <v>369</v>
      </c>
      <c r="E182" s="53" t="s">
        <v>275</v>
      </c>
      <c r="F182" s="107">
        <f>Entradas[[#This Row],[1-Capacidad gestion]]+Entradas[[#This Row],[2-Capacidad gestion ]]</f>
        <v>15000</v>
      </c>
      <c r="G182" s="169">
        <v>15000</v>
      </c>
      <c r="H182" s="170" t="s">
        <v>407</v>
      </c>
      <c r="I182" s="107"/>
      <c r="J182" s="110"/>
      <c r="K182" s="103"/>
      <c r="L182" s="103"/>
    </row>
    <row r="183" spans="1:12" hidden="1" x14ac:dyDescent="0.25">
      <c r="A183" s="52">
        <v>110302</v>
      </c>
      <c r="B183" s="52" t="s">
        <v>88</v>
      </c>
      <c r="C183" s="1" t="s">
        <v>326</v>
      </c>
      <c r="D183" s="1" t="s">
        <v>327</v>
      </c>
      <c r="E183" s="53" t="s">
        <v>275</v>
      </c>
      <c r="F183" s="107">
        <f>Entradas[[#This Row],[1-Capacidad gestion]]+Entradas[[#This Row],[2-Capacidad gestion ]]</f>
        <v>200000</v>
      </c>
      <c r="G183" s="169">
        <v>200000</v>
      </c>
      <c r="H183" s="170" t="s">
        <v>407</v>
      </c>
      <c r="I183" s="107"/>
      <c r="J183" s="110"/>
      <c r="K183" s="103"/>
      <c r="L183" s="103"/>
    </row>
    <row r="184" spans="1:12" hidden="1" x14ac:dyDescent="0.25">
      <c r="A184" s="52">
        <v>120101</v>
      </c>
      <c r="B184" s="52" t="s">
        <v>88</v>
      </c>
      <c r="C184" s="1" t="s">
        <v>183</v>
      </c>
      <c r="D184" s="1" t="s">
        <v>206</v>
      </c>
      <c r="E184" s="53" t="s">
        <v>185</v>
      </c>
      <c r="F184" s="107">
        <f>Entradas[[#This Row],[1-Capacidad gestion]]+Entradas[[#This Row],[2-Capacidad gestion ]]</f>
        <v>10000</v>
      </c>
      <c r="G184" s="169">
        <v>5000</v>
      </c>
      <c r="H184" s="170" t="s">
        <v>409</v>
      </c>
      <c r="I184" s="173">
        <v>5000</v>
      </c>
      <c r="J184" s="174" t="s">
        <v>408</v>
      </c>
      <c r="K184" s="103"/>
      <c r="L184" s="103"/>
    </row>
    <row r="185" spans="1:12" hidden="1" x14ac:dyDescent="0.25">
      <c r="A185" s="52">
        <v>120102</v>
      </c>
      <c r="B185" s="52" t="s">
        <v>88</v>
      </c>
      <c r="C185" s="1" t="s">
        <v>183</v>
      </c>
      <c r="D185" s="1" t="s">
        <v>195</v>
      </c>
      <c r="E185" s="53" t="s">
        <v>185</v>
      </c>
      <c r="F185" s="107">
        <f>Entradas[[#This Row],[1-Capacidad gestion]]+Entradas[[#This Row],[2-Capacidad gestion ]]</f>
        <v>220000</v>
      </c>
      <c r="G185" s="169">
        <v>180000</v>
      </c>
      <c r="H185" s="170" t="s">
        <v>409</v>
      </c>
      <c r="I185" s="173">
        <v>40000</v>
      </c>
      <c r="J185" s="174" t="s">
        <v>408</v>
      </c>
      <c r="K185" s="103"/>
      <c r="L185" s="103"/>
    </row>
    <row r="186" spans="1:12" hidden="1" x14ac:dyDescent="0.25">
      <c r="A186" s="52">
        <v>120103</v>
      </c>
      <c r="B186" s="52" t="s">
        <v>88</v>
      </c>
      <c r="C186" s="1" t="s">
        <v>183</v>
      </c>
      <c r="D186" s="1" t="s">
        <v>202</v>
      </c>
      <c r="E186" s="53" t="s">
        <v>185</v>
      </c>
      <c r="F186" s="107">
        <f>Entradas[[#This Row],[1-Capacidad gestion]]+Entradas[[#This Row],[2-Capacidad gestion ]]</f>
        <v>15000</v>
      </c>
      <c r="G186" s="169">
        <v>5000</v>
      </c>
      <c r="H186" s="170" t="s">
        <v>409</v>
      </c>
      <c r="I186" s="173">
        <v>10000</v>
      </c>
      <c r="J186" s="174" t="s">
        <v>408</v>
      </c>
      <c r="K186" s="103"/>
      <c r="L186" s="103"/>
    </row>
    <row r="187" spans="1:12" hidden="1" x14ac:dyDescent="0.25">
      <c r="A187" s="52">
        <v>120104</v>
      </c>
      <c r="B187" s="52" t="s">
        <v>88</v>
      </c>
      <c r="C187" s="1" t="s">
        <v>183</v>
      </c>
      <c r="D187" s="1" t="s">
        <v>198</v>
      </c>
      <c r="E187" s="53" t="s">
        <v>185</v>
      </c>
      <c r="F187" s="107">
        <f>Entradas[[#This Row],[1-Capacidad gestion]]+Entradas[[#This Row],[2-Capacidad gestion ]]</f>
        <v>55000</v>
      </c>
      <c r="G187" s="169">
        <v>20000</v>
      </c>
      <c r="H187" s="170" t="s">
        <v>409</v>
      </c>
      <c r="I187" s="173">
        <v>35000</v>
      </c>
      <c r="J187" s="174" t="s">
        <v>408</v>
      </c>
      <c r="K187" s="103"/>
      <c r="L187" s="103"/>
    </row>
    <row r="188" spans="1:12" x14ac:dyDescent="0.25">
      <c r="A188" s="52">
        <v>120105</v>
      </c>
      <c r="B188" s="52" t="s">
        <v>88</v>
      </c>
      <c r="C188" s="1" t="s">
        <v>234</v>
      </c>
      <c r="D188" s="1" t="s">
        <v>253</v>
      </c>
      <c r="E188" s="53" t="s">
        <v>185</v>
      </c>
      <c r="F188" s="107">
        <f>Entradas[[#This Row],[1-Capacidad gestion]]+Entradas[[#This Row],[2-Capacidad gestion ]]</f>
        <v>20000</v>
      </c>
      <c r="G188" s="169">
        <v>20000</v>
      </c>
      <c r="H188" s="170" t="s">
        <v>408</v>
      </c>
      <c r="I188" s="107"/>
      <c r="J188" s="110"/>
      <c r="K188" s="103"/>
      <c r="L188" s="103"/>
    </row>
    <row r="189" spans="1:12" hidden="1" x14ac:dyDescent="0.25">
      <c r="A189" s="52">
        <v>120106</v>
      </c>
      <c r="B189" s="52" t="s">
        <v>0</v>
      </c>
      <c r="C189" s="1" t="s">
        <v>46</v>
      </c>
      <c r="D189" s="1" t="s">
        <v>86</v>
      </c>
      <c r="E189" s="53" t="s">
        <v>41</v>
      </c>
      <c r="F189" s="107">
        <f>Entradas[[#This Row],[1-Capacidad gestion]]+Entradas[[#This Row],[2-Capacidad gestion ]]</f>
        <v>15000</v>
      </c>
      <c r="G189" s="169">
        <v>15000</v>
      </c>
      <c r="H189" s="170" t="s">
        <v>407</v>
      </c>
      <c r="I189" s="107"/>
      <c r="J189" s="110"/>
      <c r="K189" s="103"/>
      <c r="L189" s="103"/>
    </row>
    <row r="190" spans="1:12" hidden="1" x14ac:dyDescent="0.25">
      <c r="A190" s="52">
        <v>120107</v>
      </c>
      <c r="B190" s="52" t="s">
        <v>87</v>
      </c>
      <c r="C190" s="1" t="s">
        <v>140</v>
      </c>
      <c r="D190" s="1" t="s">
        <v>141</v>
      </c>
      <c r="E190" s="53" t="s">
        <v>41</v>
      </c>
      <c r="F190" s="107">
        <f>Entradas[[#This Row],[1-Capacidad gestion]]+Entradas[[#This Row],[2-Capacidad gestion ]]</f>
        <v>30000</v>
      </c>
      <c r="G190" s="169">
        <v>30000</v>
      </c>
      <c r="H190" s="170" t="s">
        <v>407</v>
      </c>
      <c r="I190" s="107"/>
      <c r="J190" s="110"/>
      <c r="K190" s="103"/>
      <c r="L190" s="103"/>
    </row>
    <row r="191" spans="1:12" hidden="1" x14ac:dyDescent="0.25">
      <c r="A191" s="52">
        <v>120108</v>
      </c>
      <c r="B191" s="52" t="s">
        <v>0</v>
      </c>
      <c r="C191" s="1" t="s">
        <v>46</v>
      </c>
      <c r="D191" s="1" t="s">
        <v>50</v>
      </c>
      <c r="E191" s="53" t="s">
        <v>41</v>
      </c>
      <c r="F191" s="107">
        <f>Entradas[[#This Row],[1-Capacidad gestion]]+Entradas[[#This Row],[2-Capacidad gestion ]]</f>
        <v>15000</v>
      </c>
      <c r="G191" s="169">
        <v>15000</v>
      </c>
      <c r="H191" s="170" t="s">
        <v>407</v>
      </c>
      <c r="I191" s="107"/>
      <c r="J191" s="110"/>
      <c r="K191" s="103"/>
      <c r="L191" s="103"/>
    </row>
    <row r="192" spans="1:12" hidden="1" x14ac:dyDescent="0.25">
      <c r="A192" s="52">
        <v>120109</v>
      </c>
      <c r="B192" s="52" t="s">
        <v>478</v>
      </c>
      <c r="C192" s="1" t="s">
        <v>281</v>
      </c>
      <c r="D192" s="1" t="s">
        <v>282</v>
      </c>
      <c r="E192" s="53" t="s">
        <v>275</v>
      </c>
      <c r="F192" s="107">
        <f>Entradas[[#This Row],[1-Capacidad gestion]]+Entradas[[#This Row],[2-Capacidad gestion ]]</f>
        <v>858000</v>
      </c>
      <c r="G192" s="169">
        <v>850000</v>
      </c>
      <c r="H192" s="170" t="s">
        <v>412</v>
      </c>
      <c r="I192" s="173">
        <v>8000</v>
      </c>
      <c r="J192" s="174" t="s">
        <v>407</v>
      </c>
      <c r="K192" s="103"/>
      <c r="L192" s="103"/>
    </row>
    <row r="193" spans="1:12" hidden="1" x14ac:dyDescent="0.25">
      <c r="A193" s="52">
        <v>120110</v>
      </c>
      <c r="B193" s="52" t="s">
        <v>87</v>
      </c>
      <c r="C193" s="1" t="s">
        <v>140</v>
      </c>
      <c r="D193" s="1" t="s">
        <v>142</v>
      </c>
      <c r="E193" s="53" t="s">
        <v>41</v>
      </c>
      <c r="F193" s="107">
        <f>Entradas[[#This Row],[1-Capacidad gestion]]+Entradas[[#This Row],[2-Capacidad gestion ]]</f>
        <v>30000</v>
      </c>
      <c r="G193" s="169">
        <v>30000</v>
      </c>
      <c r="H193" s="170" t="s">
        <v>407</v>
      </c>
      <c r="I193" s="107"/>
      <c r="J193" s="110"/>
      <c r="K193" s="103"/>
      <c r="L193" s="103"/>
    </row>
    <row r="194" spans="1:12" hidden="1" x14ac:dyDescent="0.25">
      <c r="A194" s="52">
        <v>120112</v>
      </c>
      <c r="B194" s="52" t="s">
        <v>87</v>
      </c>
      <c r="C194" s="1" t="s">
        <v>140</v>
      </c>
      <c r="D194" s="1" t="s">
        <v>163</v>
      </c>
      <c r="E194" s="53" t="s">
        <v>41</v>
      </c>
      <c r="F194" s="107">
        <f>Entradas[[#This Row],[1-Capacidad gestion]]+Entradas[[#This Row],[2-Capacidad gestion ]]</f>
        <v>100000</v>
      </c>
      <c r="G194" s="169">
        <v>100000</v>
      </c>
      <c r="H194" s="170" t="s">
        <v>407</v>
      </c>
      <c r="I194" s="107"/>
      <c r="J194" s="110"/>
      <c r="K194" s="103"/>
      <c r="L194" s="103"/>
    </row>
    <row r="195" spans="1:12" hidden="1" x14ac:dyDescent="0.25">
      <c r="A195" s="52">
        <v>120113</v>
      </c>
      <c r="B195" s="52" t="s">
        <v>88</v>
      </c>
      <c r="C195" s="1" t="s">
        <v>183</v>
      </c>
      <c r="D195" s="1" t="s">
        <v>192</v>
      </c>
      <c r="E195" s="53" t="s">
        <v>185</v>
      </c>
      <c r="F195" s="107">
        <f>Entradas[[#This Row],[1-Capacidad gestion]]+Entradas[[#This Row],[2-Capacidad gestion ]]</f>
        <v>5000</v>
      </c>
      <c r="G195" s="169">
        <v>5000</v>
      </c>
      <c r="H195" s="170" t="s">
        <v>409</v>
      </c>
      <c r="I195" s="107"/>
      <c r="J195" s="110"/>
      <c r="K195" s="103"/>
      <c r="L195" s="103"/>
    </row>
    <row r="196" spans="1:12" hidden="1" x14ac:dyDescent="0.25">
      <c r="A196" s="52">
        <v>120114</v>
      </c>
      <c r="B196" s="52" t="s">
        <v>88</v>
      </c>
      <c r="C196" s="1" t="s">
        <v>306</v>
      </c>
      <c r="D196" s="1" t="s">
        <v>307</v>
      </c>
      <c r="E196" s="53" t="s">
        <v>275</v>
      </c>
      <c r="F196" s="107">
        <f>Entradas[[#This Row],[1-Capacidad gestion]]+Entradas[[#This Row],[2-Capacidad gestion ]]</f>
        <v>313000</v>
      </c>
      <c r="G196" s="169">
        <v>313000</v>
      </c>
      <c r="H196" s="170" t="s">
        <v>412</v>
      </c>
      <c r="I196" s="107"/>
      <c r="J196" s="110"/>
      <c r="K196" s="103"/>
      <c r="L196" s="103"/>
    </row>
    <row r="197" spans="1:12" hidden="1" x14ac:dyDescent="0.25">
      <c r="A197" s="52">
        <v>120116</v>
      </c>
      <c r="B197" s="52" t="s">
        <v>88</v>
      </c>
      <c r="C197" s="1" t="s">
        <v>353</v>
      </c>
      <c r="D197" s="1" t="s">
        <v>354</v>
      </c>
      <c r="E197" s="53" t="s">
        <v>275</v>
      </c>
      <c r="F197" s="107">
        <f>Entradas[[#This Row],[1-Capacidad gestion]]+Entradas[[#This Row],[2-Capacidad gestion ]]</f>
        <v>200000</v>
      </c>
      <c r="G197" s="169">
        <v>200000</v>
      </c>
      <c r="H197" s="170" t="s">
        <v>407</v>
      </c>
      <c r="I197" s="107"/>
      <c r="J197" s="110"/>
      <c r="K197" s="103"/>
      <c r="L197" s="103"/>
    </row>
    <row r="198" spans="1:12" hidden="1" x14ac:dyDescent="0.25">
      <c r="A198" s="52">
        <v>120117</v>
      </c>
      <c r="B198" s="52" t="s">
        <v>88</v>
      </c>
      <c r="C198" s="1" t="s">
        <v>183</v>
      </c>
      <c r="D198" s="1" t="s">
        <v>207</v>
      </c>
      <c r="E198" s="53" t="s">
        <v>185</v>
      </c>
      <c r="F198" s="107">
        <f>Entradas[[#This Row],[1-Capacidad gestion]]+Entradas[[#This Row],[2-Capacidad gestion ]]</f>
        <v>50000</v>
      </c>
      <c r="G198" s="169">
        <v>20000</v>
      </c>
      <c r="H198" s="170" t="s">
        <v>409</v>
      </c>
      <c r="I198" s="173">
        <v>30000</v>
      </c>
      <c r="J198" s="174" t="s">
        <v>408</v>
      </c>
      <c r="K198" s="103"/>
      <c r="L198" s="103"/>
    </row>
    <row r="199" spans="1:12" hidden="1" x14ac:dyDescent="0.25">
      <c r="A199" s="52">
        <v>120118</v>
      </c>
      <c r="B199" s="52" t="s">
        <v>87</v>
      </c>
      <c r="C199" s="1" t="s">
        <v>140</v>
      </c>
      <c r="D199" s="1" t="s">
        <v>174</v>
      </c>
      <c r="E199" s="53" t="s">
        <v>41</v>
      </c>
      <c r="F199" s="107">
        <f>Entradas[[#This Row],[1-Capacidad gestion]]+Entradas[[#This Row],[2-Capacidad gestion ]]</f>
        <v>155000</v>
      </c>
      <c r="G199" s="169">
        <v>155000</v>
      </c>
      <c r="H199" s="170" t="s">
        <v>407</v>
      </c>
      <c r="I199" s="107"/>
      <c r="J199" s="110"/>
      <c r="K199" s="103"/>
      <c r="L199" s="103"/>
    </row>
    <row r="200" spans="1:12" hidden="1" x14ac:dyDescent="0.25">
      <c r="A200" s="52">
        <v>120119</v>
      </c>
      <c r="B200" s="52" t="s">
        <v>87</v>
      </c>
      <c r="C200" s="1" t="s">
        <v>140</v>
      </c>
      <c r="D200" s="1" t="s">
        <v>143</v>
      </c>
      <c r="E200" s="53" t="s">
        <v>41</v>
      </c>
      <c r="F200" s="107">
        <f>Entradas[[#This Row],[1-Capacidad gestion]]+Entradas[[#This Row],[2-Capacidad gestion ]]</f>
        <v>30000</v>
      </c>
      <c r="G200" s="169">
        <v>30000</v>
      </c>
      <c r="H200" s="170" t="s">
        <v>407</v>
      </c>
      <c r="I200" s="107"/>
      <c r="J200" s="110"/>
      <c r="K200" s="103"/>
      <c r="L200" s="103"/>
    </row>
    <row r="201" spans="1:12" hidden="1" x14ac:dyDescent="0.25">
      <c r="A201" s="52">
        <v>120120</v>
      </c>
      <c r="B201" s="52" t="s">
        <v>88</v>
      </c>
      <c r="C201" s="1" t="s">
        <v>328</v>
      </c>
      <c r="D201" s="1" t="s">
        <v>329</v>
      </c>
      <c r="E201" s="53" t="s">
        <v>275</v>
      </c>
      <c r="F201" s="107">
        <f>Entradas[[#This Row],[1-Capacidad gestion]]+Entradas[[#This Row],[2-Capacidad gestion ]]</f>
        <v>100000</v>
      </c>
      <c r="G201" s="169">
        <v>100000</v>
      </c>
      <c r="H201" s="170" t="s">
        <v>407</v>
      </c>
      <c r="I201" s="107"/>
      <c r="J201" s="110"/>
      <c r="K201" s="103"/>
      <c r="L201" s="103"/>
    </row>
    <row r="202" spans="1:12" hidden="1" x14ac:dyDescent="0.25">
      <c r="A202" s="52">
        <v>120199</v>
      </c>
      <c r="B202" s="52" t="s">
        <v>88</v>
      </c>
      <c r="C202" s="1" t="s">
        <v>229</v>
      </c>
      <c r="D202" s="1" t="s">
        <v>231</v>
      </c>
      <c r="E202" s="53" t="s">
        <v>185</v>
      </c>
      <c r="F202" s="107">
        <f>Entradas[[#This Row],[1-Capacidad gestion]]+Entradas[[#This Row],[2-Capacidad gestion ]]</f>
        <v>10000</v>
      </c>
      <c r="G202" s="169">
        <v>10000</v>
      </c>
      <c r="H202" s="170" t="s">
        <v>420</v>
      </c>
      <c r="I202" s="107"/>
      <c r="J202" s="110"/>
      <c r="K202" s="103"/>
      <c r="L202" s="103"/>
    </row>
    <row r="203" spans="1:12" hidden="1" x14ac:dyDescent="0.25">
      <c r="A203" s="52">
        <v>120301</v>
      </c>
      <c r="B203" s="52" t="s">
        <v>478</v>
      </c>
      <c r="C203" s="1" t="s">
        <v>285</v>
      </c>
      <c r="D203" s="1" t="s">
        <v>289</v>
      </c>
      <c r="E203" s="53" t="s">
        <v>275</v>
      </c>
      <c r="F203" s="107">
        <f>Entradas[[#This Row],[1-Capacidad gestion]]+Entradas[[#This Row],[2-Capacidad gestion ]]</f>
        <v>854000</v>
      </c>
      <c r="G203" s="169">
        <v>850000</v>
      </c>
      <c r="H203" s="170" t="s">
        <v>412</v>
      </c>
      <c r="I203" s="173">
        <v>4000</v>
      </c>
      <c r="J203" s="174" t="s">
        <v>407</v>
      </c>
      <c r="K203" s="103"/>
      <c r="L203" s="103"/>
    </row>
    <row r="204" spans="1:12" hidden="1" x14ac:dyDescent="0.25">
      <c r="A204" s="52">
        <v>120302</v>
      </c>
      <c r="B204" s="52" t="s">
        <v>478</v>
      </c>
      <c r="C204" s="1" t="s">
        <v>285</v>
      </c>
      <c r="D204" s="1" t="s">
        <v>296</v>
      </c>
      <c r="E204" s="53" t="s">
        <v>275</v>
      </c>
      <c r="F204" s="107">
        <f>Entradas[[#This Row],[1-Capacidad gestion]]+Entradas[[#This Row],[2-Capacidad gestion ]]</f>
        <v>12000</v>
      </c>
      <c r="G204" s="169">
        <v>11000</v>
      </c>
      <c r="H204" s="170" t="s">
        <v>412</v>
      </c>
      <c r="I204" s="173">
        <v>1000</v>
      </c>
      <c r="J204" s="174" t="s">
        <v>407</v>
      </c>
      <c r="K204" s="103"/>
      <c r="L204" s="103"/>
    </row>
    <row r="205" spans="1:12" hidden="1" x14ac:dyDescent="0.25">
      <c r="A205" s="52">
        <v>130104</v>
      </c>
      <c r="B205" s="52" t="s">
        <v>0</v>
      </c>
      <c r="C205" s="1" t="s">
        <v>46</v>
      </c>
      <c r="D205" s="1" t="s">
        <v>54</v>
      </c>
      <c r="E205" s="53" t="s">
        <v>41</v>
      </c>
      <c r="F205" s="107">
        <f>Entradas[[#This Row],[1-Capacidad gestion]]+Entradas[[#This Row],[2-Capacidad gestion ]]</f>
        <v>15000</v>
      </c>
      <c r="G205" s="169">
        <v>15000</v>
      </c>
      <c r="H205" s="170" t="s">
        <v>407</v>
      </c>
      <c r="I205" s="107"/>
      <c r="J205" s="110"/>
      <c r="K205" s="103"/>
      <c r="L205" s="103"/>
    </row>
    <row r="206" spans="1:12" hidden="1" x14ac:dyDescent="0.25">
      <c r="A206" s="52">
        <v>130105</v>
      </c>
      <c r="B206" s="52" t="s">
        <v>477</v>
      </c>
      <c r="C206" s="1" t="s">
        <v>125</v>
      </c>
      <c r="D206" s="1" t="s">
        <v>126</v>
      </c>
      <c r="E206" s="53" t="s">
        <v>41</v>
      </c>
      <c r="F206" s="107">
        <f>Entradas[[#This Row],[1-Capacidad gestion]]+Entradas[[#This Row],[2-Capacidad gestion ]]</f>
        <v>12000</v>
      </c>
      <c r="G206" s="169">
        <v>11000</v>
      </c>
      <c r="H206" s="170" t="s">
        <v>412</v>
      </c>
      <c r="I206" s="173">
        <v>1000</v>
      </c>
      <c r="J206" s="174" t="s">
        <v>407</v>
      </c>
      <c r="K206" s="103"/>
      <c r="L206" s="103"/>
    </row>
    <row r="207" spans="1:12" hidden="1" x14ac:dyDescent="0.25">
      <c r="A207" s="52">
        <v>130109</v>
      </c>
      <c r="B207" s="52" t="s">
        <v>0</v>
      </c>
      <c r="C207" s="1" t="s">
        <v>46</v>
      </c>
      <c r="D207" s="1" t="s">
        <v>82</v>
      </c>
      <c r="E207" s="53" t="s">
        <v>41</v>
      </c>
      <c r="F207" s="107">
        <f>Entradas[[#This Row],[1-Capacidad gestion]]+Entradas[[#This Row],[2-Capacidad gestion ]]</f>
        <v>15000</v>
      </c>
      <c r="G207" s="169">
        <v>15000</v>
      </c>
      <c r="H207" s="170" t="s">
        <v>407</v>
      </c>
      <c r="I207" s="107"/>
      <c r="J207" s="110"/>
      <c r="K207" s="103"/>
      <c r="L207" s="103"/>
    </row>
    <row r="208" spans="1:12" hidden="1" x14ac:dyDescent="0.25">
      <c r="A208" s="52">
        <v>130110</v>
      </c>
      <c r="B208" s="52" t="s">
        <v>87</v>
      </c>
      <c r="C208" s="1" t="s">
        <v>140</v>
      </c>
      <c r="D208" s="1" t="s">
        <v>162</v>
      </c>
      <c r="E208" s="53" t="s">
        <v>41</v>
      </c>
      <c r="F208" s="107">
        <f>Entradas[[#This Row],[1-Capacidad gestion]]+Entradas[[#This Row],[2-Capacidad gestion ]]</f>
        <v>70000</v>
      </c>
      <c r="G208" s="169">
        <v>70000</v>
      </c>
      <c r="H208" s="170" t="s">
        <v>407</v>
      </c>
      <c r="I208" s="107"/>
      <c r="J208" s="110"/>
      <c r="K208" s="103"/>
      <c r="L208" s="103"/>
    </row>
    <row r="209" spans="1:12" hidden="1" x14ac:dyDescent="0.25">
      <c r="A209" s="52">
        <v>130111</v>
      </c>
      <c r="B209" s="52" t="s">
        <v>87</v>
      </c>
      <c r="C209" s="1" t="s">
        <v>140</v>
      </c>
      <c r="D209" s="1" t="s">
        <v>144</v>
      </c>
      <c r="E209" s="53" t="s">
        <v>41</v>
      </c>
      <c r="F209" s="107">
        <f>Entradas[[#This Row],[1-Capacidad gestion]]+Entradas[[#This Row],[2-Capacidad gestion ]]</f>
        <v>15000</v>
      </c>
      <c r="G209" s="169">
        <v>15000</v>
      </c>
      <c r="H209" s="170" t="s">
        <v>407</v>
      </c>
      <c r="I209" s="107"/>
      <c r="J209" s="110"/>
      <c r="K209" s="103"/>
      <c r="L209" s="103"/>
    </row>
    <row r="210" spans="1:12" hidden="1" x14ac:dyDescent="0.25">
      <c r="A210" s="52">
        <v>130112</v>
      </c>
      <c r="B210" s="52" t="s">
        <v>87</v>
      </c>
      <c r="C210" s="1" t="s">
        <v>140</v>
      </c>
      <c r="D210" s="1" t="s">
        <v>145</v>
      </c>
      <c r="E210" s="53" t="s">
        <v>41</v>
      </c>
      <c r="F210" s="107">
        <f>Entradas[[#This Row],[1-Capacidad gestion]]+Entradas[[#This Row],[2-Capacidad gestion ]]</f>
        <v>15000</v>
      </c>
      <c r="G210" s="169">
        <v>15000</v>
      </c>
      <c r="H210" s="170" t="s">
        <v>407</v>
      </c>
      <c r="I210" s="107"/>
      <c r="J210" s="110"/>
      <c r="K210" s="103"/>
      <c r="L210" s="103"/>
    </row>
    <row r="211" spans="1:12" hidden="1" x14ac:dyDescent="0.25">
      <c r="A211" s="52">
        <v>130113</v>
      </c>
      <c r="B211" s="52" t="s">
        <v>87</v>
      </c>
      <c r="C211" s="1" t="s">
        <v>140</v>
      </c>
      <c r="D211" s="1" t="s">
        <v>171</v>
      </c>
      <c r="E211" s="53" t="s">
        <v>41</v>
      </c>
      <c r="F211" s="107">
        <f>Entradas[[#This Row],[1-Capacidad gestion]]+Entradas[[#This Row],[2-Capacidad gestion ]]</f>
        <v>20000</v>
      </c>
      <c r="G211" s="169">
        <v>20000</v>
      </c>
      <c r="H211" s="170" t="s">
        <v>407</v>
      </c>
      <c r="I211" s="107"/>
      <c r="J211" s="110"/>
      <c r="K211" s="103"/>
      <c r="L211" s="103"/>
    </row>
    <row r="212" spans="1:12" hidden="1" x14ac:dyDescent="0.25">
      <c r="A212" s="52">
        <v>130204</v>
      </c>
      <c r="B212" s="52" t="s">
        <v>0</v>
      </c>
      <c r="C212" s="1" t="s">
        <v>46</v>
      </c>
      <c r="D212" s="1" t="s">
        <v>83</v>
      </c>
      <c r="E212" s="53" t="s">
        <v>41</v>
      </c>
      <c r="F212" s="107">
        <f>Entradas[[#This Row],[1-Capacidad gestion]]+Entradas[[#This Row],[2-Capacidad gestion ]]</f>
        <v>70000</v>
      </c>
      <c r="G212" s="169">
        <v>70000</v>
      </c>
      <c r="H212" s="170" t="s">
        <v>407</v>
      </c>
      <c r="I212" s="107"/>
      <c r="J212" s="110"/>
      <c r="K212" s="103"/>
      <c r="L212" s="103"/>
    </row>
    <row r="213" spans="1:12" hidden="1" x14ac:dyDescent="0.25">
      <c r="A213" s="52">
        <v>130205</v>
      </c>
      <c r="B213" s="52" t="s">
        <v>87</v>
      </c>
      <c r="C213" s="1" t="s">
        <v>140</v>
      </c>
      <c r="D213" s="1" t="s">
        <v>156</v>
      </c>
      <c r="E213" s="53" t="s">
        <v>41</v>
      </c>
      <c r="F213" s="107">
        <f>Entradas[[#This Row],[1-Capacidad gestion]]+Entradas[[#This Row],[2-Capacidad gestion ]]</f>
        <v>500000</v>
      </c>
      <c r="G213" s="169">
        <v>500000</v>
      </c>
      <c r="H213" s="170" t="s">
        <v>407</v>
      </c>
      <c r="I213" s="107"/>
      <c r="J213" s="110"/>
      <c r="K213" s="103"/>
      <c r="L213" s="103"/>
    </row>
    <row r="214" spans="1:12" hidden="1" x14ac:dyDescent="0.25">
      <c r="A214" s="52">
        <v>130206</v>
      </c>
      <c r="B214" s="52" t="s">
        <v>87</v>
      </c>
      <c r="C214" s="1" t="s">
        <v>140</v>
      </c>
      <c r="D214" s="1" t="s">
        <v>146</v>
      </c>
      <c r="E214" s="53" t="s">
        <v>41</v>
      </c>
      <c r="F214" s="107">
        <f>Entradas[[#This Row],[1-Capacidad gestion]]+Entradas[[#This Row],[2-Capacidad gestion ]]</f>
        <v>15000</v>
      </c>
      <c r="G214" s="169">
        <v>15000</v>
      </c>
      <c r="H214" s="170" t="s">
        <v>407</v>
      </c>
      <c r="I214" s="107"/>
      <c r="J214" s="110"/>
      <c r="K214" s="103"/>
      <c r="L214" s="103"/>
    </row>
    <row r="215" spans="1:12" hidden="1" x14ac:dyDescent="0.25">
      <c r="A215" s="52">
        <v>130207</v>
      </c>
      <c r="B215" s="52" t="s">
        <v>87</v>
      </c>
      <c r="C215" s="1" t="s">
        <v>140</v>
      </c>
      <c r="D215" s="1" t="s">
        <v>147</v>
      </c>
      <c r="E215" s="53" t="s">
        <v>41</v>
      </c>
      <c r="F215" s="107">
        <f>Entradas[[#This Row],[1-Capacidad gestion]]+Entradas[[#This Row],[2-Capacidad gestion ]]</f>
        <v>15000</v>
      </c>
      <c r="G215" s="169">
        <v>15000</v>
      </c>
      <c r="H215" s="170" t="s">
        <v>407</v>
      </c>
      <c r="I215" s="107"/>
      <c r="J215" s="110"/>
      <c r="K215" s="103"/>
      <c r="L215" s="103"/>
    </row>
    <row r="216" spans="1:12" hidden="1" x14ac:dyDescent="0.25">
      <c r="A216" s="52">
        <v>130208</v>
      </c>
      <c r="B216" s="52" t="s">
        <v>87</v>
      </c>
      <c r="C216" s="1" t="s">
        <v>140</v>
      </c>
      <c r="D216" s="1" t="s">
        <v>155</v>
      </c>
      <c r="E216" s="53" t="s">
        <v>41</v>
      </c>
      <c r="F216" s="107">
        <f>Entradas[[#This Row],[1-Capacidad gestion]]+Entradas[[#This Row],[2-Capacidad gestion ]]</f>
        <v>150000</v>
      </c>
      <c r="G216" s="169">
        <v>150000</v>
      </c>
      <c r="H216" s="170" t="s">
        <v>407</v>
      </c>
      <c r="I216" s="107"/>
      <c r="J216" s="110"/>
      <c r="K216" s="103"/>
      <c r="L216" s="103"/>
    </row>
    <row r="217" spans="1:12" hidden="1" x14ac:dyDescent="0.25">
      <c r="A217" s="52">
        <v>130306</v>
      </c>
      <c r="B217" s="52" t="s">
        <v>0</v>
      </c>
      <c r="C217" s="1" t="s">
        <v>46</v>
      </c>
      <c r="D217" s="1" t="s">
        <v>81</v>
      </c>
      <c r="E217" s="53" t="s">
        <v>41</v>
      </c>
      <c r="F217" s="107">
        <f>Entradas[[#This Row],[1-Capacidad gestion]]+Entradas[[#This Row],[2-Capacidad gestion ]]</f>
        <v>15000</v>
      </c>
      <c r="G217" s="169">
        <v>15000</v>
      </c>
      <c r="H217" s="170" t="s">
        <v>407</v>
      </c>
      <c r="I217" s="107"/>
      <c r="J217" s="110"/>
      <c r="K217" s="103"/>
      <c r="L217" s="103"/>
    </row>
    <row r="218" spans="1:12" hidden="1" x14ac:dyDescent="0.25">
      <c r="A218" s="52">
        <v>130307</v>
      </c>
      <c r="B218" s="52" t="s">
        <v>87</v>
      </c>
      <c r="C218" s="1" t="s">
        <v>140</v>
      </c>
      <c r="D218" s="1" t="s">
        <v>148</v>
      </c>
      <c r="E218" s="53" t="s">
        <v>41</v>
      </c>
      <c r="F218" s="107">
        <f>Entradas[[#This Row],[1-Capacidad gestion]]+Entradas[[#This Row],[2-Capacidad gestion ]]</f>
        <v>15000</v>
      </c>
      <c r="G218" s="169">
        <v>15000</v>
      </c>
      <c r="H218" s="170" t="s">
        <v>407</v>
      </c>
      <c r="I218" s="107"/>
      <c r="J218" s="110"/>
      <c r="K218" s="103"/>
      <c r="L218" s="103"/>
    </row>
    <row r="219" spans="1:12" hidden="1" x14ac:dyDescent="0.25">
      <c r="A219" s="52">
        <v>130308</v>
      </c>
      <c r="B219" s="52" t="s">
        <v>87</v>
      </c>
      <c r="C219" s="1" t="s">
        <v>140</v>
      </c>
      <c r="D219" s="1" t="s">
        <v>149</v>
      </c>
      <c r="E219" s="53" t="s">
        <v>41</v>
      </c>
      <c r="F219" s="107">
        <f>Entradas[[#This Row],[1-Capacidad gestion]]+Entradas[[#This Row],[2-Capacidad gestion ]]</f>
        <v>15000</v>
      </c>
      <c r="G219" s="169">
        <v>15000</v>
      </c>
      <c r="H219" s="170" t="s">
        <v>407</v>
      </c>
      <c r="I219" s="107"/>
      <c r="J219" s="110"/>
      <c r="K219" s="103"/>
      <c r="L219" s="103"/>
    </row>
    <row r="220" spans="1:12" hidden="1" x14ac:dyDescent="0.25">
      <c r="A220" s="52">
        <v>130309</v>
      </c>
      <c r="B220" s="52" t="s">
        <v>87</v>
      </c>
      <c r="C220" s="1" t="s">
        <v>140</v>
      </c>
      <c r="D220" s="1" t="s">
        <v>150</v>
      </c>
      <c r="E220" s="53" t="s">
        <v>41</v>
      </c>
      <c r="F220" s="107">
        <f>Entradas[[#This Row],[1-Capacidad gestion]]+Entradas[[#This Row],[2-Capacidad gestion ]]</f>
        <v>15000</v>
      </c>
      <c r="G220" s="169">
        <v>15000</v>
      </c>
      <c r="H220" s="170" t="s">
        <v>407</v>
      </c>
      <c r="I220" s="107"/>
      <c r="J220" s="110"/>
      <c r="K220" s="103"/>
      <c r="L220" s="103"/>
    </row>
    <row r="221" spans="1:12" hidden="1" x14ac:dyDescent="0.25">
      <c r="A221" s="52">
        <v>130310</v>
      </c>
      <c r="B221" s="52" t="s">
        <v>87</v>
      </c>
      <c r="C221" s="1" t="s">
        <v>140</v>
      </c>
      <c r="D221" s="1" t="s">
        <v>151</v>
      </c>
      <c r="E221" s="53" t="s">
        <v>41</v>
      </c>
      <c r="F221" s="107">
        <f>Entradas[[#This Row],[1-Capacidad gestion]]+Entradas[[#This Row],[2-Capacidad gestion ]]</f>
        <v>15000</v>
      </c>
      <c r="G221" s="169">
        <v>15000</v>
      </c>
      <c r="H221" s="170" t="s">
        <v>407</v>
      </c>
      <c r="I221" s="107"/>
      <c r="J221" s="110"/>
      <c r="K221" s="103"/>
      <c r="L221" s="103"/>
    </row>
    <row r="222" spans="1:12" hidden="1" x14ac:dyDescent="0.25">
      <c r="A222" s="52">
        <v>130401</v>
      </c>
      <c r="B222" s="52" t="s">
        <v>87</v>
      </c>
      <c r="C222" s="1" t="s">
        <v>140</v>
      </c>
      <c r="D222" s="1" t="s">
        <v>152</v>
      </c>
      <c r="E222" s="53" t="s">
        <v>41</v>
      </c>
      <c r="F222" s="107">
        <f>Entradas[[#This Row],[1-Capacidad gestion]]+Entradas[[#This Row],[2-Capacidad gestion ]]</f>
        <v>15000</v>
      </c>
      <c r="G222" s="169">
        <v>15000</v>
      </c>
      <c r="H222" s="170" t="s">
        <v>407</v>
      </c>
      <c r="I222" s="107"/>
      <c r="J222" s="110"/>
      <c r="K222" s="103"/>
      <c r="L222" s="103"/>
    </row>
    <row r="223" spans="1:12" hidden="1" x14ac:dyDescent="0.25">
      <c r="A223" s="52">
        <v>130402</v>
      </c>
      <c r="B223" s="52" t="s">
        <v>87</v>
      </c>
      <c r="C223" s="1" t="s">
        <v>140</v>
      </c>
      <c r="D223" s="1" t="s">
        <v>153</v>
      </c>
      <c r="E223" s="53" t="s">
        <v>41</v>
      </c>
      <c r="F223" s="107">
        <f>Entradas[[#This Row],[1-Capacidad gestion]]+Entradas[[#This Row],[2-Capacidad gestion ]]</f>
        <v>15000</v>
      </c>
      <c r="G223" s="169">
        <v>15000</v>
      </c>
      <c r="H223" s="170" t="s">
        <v>407</v>
      </c>
      <c r="I223" s="107"/>
      <c r="J223" s="110"/>
      <c r="K223" s="103"/>
      <c r="L223" s="103"/>
    </row>
    <row r="224" spans="1:12" hidden="1" x14ac:dyDescent="0.25">
      <c r="A224" s="52">
        <v>130403</v>
      </c>
      <c r="B224" s="52" t="s">
        <v>87</v>
      </c>
      <c r="C224" s="1" t="s">
        <v>140</v>
      </c>
      <c r="D224" s="1" t="s">
        <v>154</v>
      </c>
      <c r="E224" s="53" t="s">
        <v>41</v>
      </c>
      <c r="F224" s="107">
        <f>Entradas[[#This Row],[1-Capacidad gestion]]+Entradas[[#This Row],[2-Capacidad gestion ]]</f>
        <v>15000</v>
      </c>
      <c r="G224" s="169">
        <v>15000</v>
      </c>
      <c r="H224" s="170" t="s">
        <v>407</v>
      </c>
      <c r="I224" s="107"/>
      <c r="J224" s="110"/>
      <c r="K224" s="103"/>
      <c r="L224" s="103"/>
    </row>
    <row r="225" spans="1:12" hidden="1" x14ac:dyDescent="0.25">
      <c r="A225" s="52">
        <v>130502</v>
      </c>
      <c r="B225" s="52" t="s">
        <v>478</v>
      </c>
      <c r="C225" s="1" t="s">
        <v>304</v>
      </c>
      <c r="D225" s="1" t="s">
        <v>305</v>
      </c>
      <c r="E225" s="53" t="s">
        <v>275</v>
      </c>
      <c r="F225" s="107">
        <f>Entradas[[#This Row],[1-Capacidad gestion]]+Entradas[[#This Row],[2-Capacidad gestion ]]</f>
        <v>111000</v>
      </c>
      <c r="G225" s="169">
        <v>110000</v>
      </c>
      <c r="H225" s="170" t="s">
        <v>412</v>
      </c>
      <c r="I225" s="173">
        <v>1000</v>
      </c>
      <c r="J225" s="174" t="s">
        <v>407</v>
      </c>
      <c r="K225" s="103"/>
      <c r="L225" s="103"/>
    </row>
    <row r="226" spans="1:12" hidden="1" x14ac:dyDescent="0.25">
      <c r="A226" s="52">
        <v>130503</v>
      </c>
      <c r="B226" s="52" t="s">
        <v>87</v>
      </c>
      <c r="C226" s="1" t="s">
        <v>129</v>
      </c>
      <c r="D226" s="1" t="s">
        <v>133</v>
      </c>
      <c r="E226" s="53" t="s">
        <v>41</v>
      </c>
      <c r="F226" s="107">
        <f>Entradas[[#This Row],[1-Capacidad gestion]]+Entradas[[#This Row],[2-Capacidad gestion ]]</f>
        <v>15000</v>
      </c>
      <c r="G226" s="169">
        <v>15000</v>
      </c>
      <c r="H226" s="170" t="s">
        <v>407</v>
      </c>
      <c r="I226" s="107"/>
      <c r="J226" s="110"/>
      <c r="K226" s="103"/>
      <c r="L226" s="103"/>
    </row>
    <row r="227" spans="1:12" hidden="1" x14ac:dyDescent="0.25">
      <c r="A227" s="52">
        <v>130506</v>
      </c>
      <c r="B227" s="52" t="s">
        <v>477</v>
      </c>
      <c r="C227" s="1" t="s">
        <v>140</v>
      </c>
      <c r="D227" s="1" t="s">
        <v>161</v>
      </c>
      <c r="E227" s="53" t="s">
        <v>41</v>
      </c>
      <c r="F227" s="107">
        <f>Entradas[[#This Row],[1-Capacidad gestion]]+Entradas[[#This Row],[2-Capacidad gestion ]]</f>
        <v>31000</v>
      </c>
      <c r="G227" s="169">
        <v>20000</v>
      </c>
      <c r="H227" s="170" t="s">
        <v>412</v>
      </c>
      <c r="I227" s="173">
        <v>11000</v>
      </c>
      <c r="J227" s="174" t="s">
        <v>407</v>
      </c>
      <c r="K227" s="103"/>
      <c r="L227" s="103"/>
    </row>
    <row r="228" spans="1:12" hidden="1" x14ac:dyDescent="0.25">
      <c r="A228" s="52">
        <v>130507</v>
      </c>
      <c r="B228" s="52" t="s">
        <v>478</v>
      </c>
      <c r="C228" s="1" t="s">
        <v>281</v>
      </c>
      <c r="D228" s="1" t="s">
        <v>284</v>
      </c>
      <c r="E228" s="53" t="s">
        <v>275</v>
      </c>
      <c r="F228" s="107">
        <f>Entradas[[#This Row],[1-Capacidad gestion]]+Entradas[[#This Row],[2-Capacidad gestion ]]</f>
        <v>12000</v>
      </c>
      <c r="G228" s="169">
        <v>11000</v>
      </c>
      <c r="H228" s="170" t="s">
        <v>412</v>
      </c>
      <c r="I228" s="173">
        <v>1000</v>
      </c>
      <c r="J228" s="174" t="s">
        <v>407</v>
      </c>
      <c r="K228" s="103"/>
      <c r="L228" s="103"/>
    </row>
    <row r="229" spans="1:12" hidden="1" x14ac:dyDescent="0.25">
      <c r="A229" s="52">
        <v>130508</v>
      </c>
      <c r="B229" s="52" t="s">
        <v>87</v>
      </c>
      <c r="C229" s="1" t="s">
        <v>129</v>
      </c>
      <c r="D229" s="1" t="s">
        <v>134</v>
      </c>
      <c r="E229" s="53" t="s">
        <v>41</v>
      </c>
      <c r="F229" s="107">
        <f>Entradas[[#This Row],[1-Capacidad gestion]]+Entradas[[#This Row],[2-Capacidad gestion ]]</f>
        <v>15000</v>
      </c>
      <c r="G229" s="169">
        <v>15000</v>
      </c>
      <c r="H229" s="170" t="s">
        <v>407</v>
      </c>
      <c r="I229" s="107"/>
      <c r="J229" s="110"/>
      <c r="K229" s="103"/>
      <c r="L229" s="103"/>
    </row>
    <row r="230" spans="1:12" hidden="1" x14ac:dyDescent="0.25">
      <c r="A230" s="52">
        <v>130701</v>
      </c>
      <c r="B230" s="52" t="s">
        <v>87</v>
      </c>
      <c r="C230" s="1" t="s">
        <v>140</v>
      </c>
      <c r="D230" s="1" t="s">
        <v>172</v>
      </c>
      <c r="E230" s="53" t="s">
        <v>41</v>
      </c>
      <c r="F230" s="107">
        <f>Entradas[[#This Row],[1-Capacidad gestion]]+Entradas[[#This Row],[2-Capacidad gestion ]]</f>
        <v>50000</v>
      </c>
      <c r="G230" s="169">
        <v>50000</v>
      </c>
      <c r="H230" s="170" t="s">
        <v>407</v>
      </c>
      <c r="I230" s="107"/>
      <c r="J230" s="110"/>
      <c r="K230" s="103"/>
      <c r="L230" s="103"/>
    </row>
    <row r="231" spans="1:12" hidden="1" x14ac:dyDescent="0.25">
      <c r="A231" s="52">
        <v>130702</v>
      </c>
      <c r="B231" s="52" t="s">
        <v>87</v>
      </c>
      <c r="C231" s="1" t="s">
        <v>140</v>
      </c>
      <c r="D231" s="1" t="s">
        <v>166</v>
      </c>
      <c r="E231" s="53" t="s">
        <v>103</v>
      </c>
      <c r="F231" s="107">
        <f>Entradas[[#This Row],[1-Capacidad gestion]]+Entradas[[#This Row],[2-Capacidad gestion ]]</f>
        <v>15000</v>
      </c>
      <c r="G231" s="169">
        <v>15000</v>
      </c>
      <c r="H231" s="170" t="s">
        <v>407</v>
      </c>
      <c r="I231" s="107"/>
      <c r="J231" s="110"/>
      <c r="K231" s="103"/>
      <c r="L231" s="103"/>
    </row>
    <row r="232" spans="1:12" hidden="1" x14ac:dyDescent="0.25">
      <c r="A232" s="52">
        <v>130703</v>
      </c>
      <c r="B232" s="52" t="s">
        <v>87</v>
      </c>
      <c r="C232" s="1" t="s">
        <v>140</v>
      </c>
      <c r="D232" s="1" t="s">
        <v>173</v>
      </c>
      <c r="E232" s="53" t="s">
        <v>41</v>
      </c>
      <c r="F232" s="107">
        <f>Entradas[[#This Row],[1-Capacidad gestion]]+Entradas[[#This Row],[2-Capacidad gestion ]]</f>
        <v>150000</v>
      </c>
      <c r="G232" s="169">
        <v>150000</v>
      </c>
      <c r="H232" s="170" t="s">
        <v>407</v>
      </c>
      <c r="I232" s="107"/>
      <c r="J232" s="110"/>
      <c r="K232" s="103"/>
      <c r="L232" s="103"/>
    </row>
    <row r="233" spans="1:12" hidden="1" x14ac:dyDescent="0.25">
      <c r="A233" s="52">
        <v>130801</v>
      </c>
      <c r="B233" s="52" t="s">
        <v>477</v>
      </c>
      <c r="C233" s="1" t="s">
        <v>129</v>
      </c>
      <c r="D233" s="1" t="s">
        <v>135</v>
      </c>
      <c r="E233" s="53" t="s">
        <v>41</v>
      </c>
      <c r="F233" s="107">
        <f>Entradas[[#This Row],[1-Capacidad gestion]]+Entradas[[#This Row],[2-Capacidad gestion ]]</f>
        <v>27000</v>
      </c>
      <c r="G233" s="169">
        <v>11000</v>
      </c>
      <c r="H233" s="170" t="s">
        <v>412</v>
      </c>
      <c r="I233" s="173">
        <v>16000</v>
      </c>
      <c r="J233" s="174" t="s">
        <v>407</v>
      </c>
      <c r="K233" s="103"/>
      <c r="L233" s="103"/>
    </row>
    <row r="234" spans="1:12" hidden="1" x14ac:dyDescent="0.25">
      <c r="A234" s="52">
        <v>130802</v>
      </c>
      <c r="B234" s="52" t="s">
        <v>478</v>
      </c>
      <c r="C234" s="1" t="s">
        <v>281</v>
      </c>
      <c r="D234" s="1" t="s">
        <v>283</v>
      </c>
      <c r="E234" s="53" t="s">
        <v>275</v>
      </c>
      <c r="F234" s="107">
        <f>Entradas[[#This Row],[1-Capacidad gestion]]+Entradas[[#This Row],[2-Capacidad gestion ]]</f>
        <v>103000</v>
      </c>
      <c r="G234" s="169">
        <v>102000</v>
      </c>
      <c r="H234" s="170" t="s">
        <v>412</v>
      </c>
      <c r="I234" s="173">
        <v>1000</v>
      </c>
      <c r="J234" s="174" t="s">
        <v>407</v>
      </c>
      <c r="K234" s="103"/>
      <c r="L234" s="103"/>
    </row>
    <row r="235" spans="1:12" hidden="1" x14ac:dyDescent="0.25">
      <c r="A235" s="52">
        <v>130899</v>
      </c>
      <c r="B235" s="52" t="s">
        <v>87</v>
      </c>
      <c r="C235" s="1" t="s">
        <v>129</v>
      </c>
      <c r="D235" s="1" t="s">
        <v>136</v>
      </c>
      <c r="E235" s="53" t="s">
        <v>41</v>
      </c>
      <c r="F235" s="107">
        <f>Entradas[[#This Row],[1-Capacidad gestion]]+Entradas[[#This Row],[2-Capacidad gestion ]]</f>
        <v>15000</v>
      </c>
      <c r="G235" s="169">
        <v>15000</v>
      </c>
      <c r="H235" s="170" t="s">
        <v>407</v>
      </c>
      <c r="I235" s="107"/>
      <c r="J235" s="110"/>
      <c r="K235" s="103"/>
      <c r="L235" s="103"/>
    </row>
    <row r="236" spans="1:12" hidden="1" x14ac:dyDescent="0.25">
      <c r="A236" s="52">
        <v>140601</v>
      </c>
      <c r="B236" s="52" t="s">
        <v>0</v>
      </c>
      <c r="C236" s="1" t="s">
        <v>46</v>
      </c>
      <c r="D236" s="1" t="s">
        <v>80</v>
      </c>
      <c r="E236" s="53" t="s">
        <v>41</v>
      </c>
      <c r="F236" s="107">
        <f>Entradas[[#This Row],[1-Capacidad gestion]]+Entradas[[#This Row],[2-Capacidad gestion ]]</f>
        <v>70000</v>
      </c>
      <c r="G236" s="169">
        <v>70000</v>
      </c>
      <c r="H236" s="170" t="s">
        <v>407</v>
      </c>
      <c r="I236" s="107"/>
      <c r="J236" s="110"/>
      <c r="K236" s="103"/>
      <c r="L236" s="103"/>
    </row>
    <row r="237" spans="1:12" hidden="1" x14ac:dyDescent="0.25">
      <c r="A237" s="52">
        <v>140602</v>
      </c>
      <c r="B237" s="52" t="s">
        <v>0</v>
      </c>
      <c r="C237" s="1" t="s">
        <v>46</v>
      </c>
      <c r="D237" s="1" t="s">
        <v>47</v>
      </c>
      <c r="E237" s="53" t="s">
        <v>41</v>
      </c>
      <c r="F237" s="107">
        <f>Entradas[[#This Row],[1-Capacidad gestion]]+Entradas[[#This Row],[2-Capacidad gestion ]]</f>
        <v>70000</v>
      </c>
      <c r="G237" s="169">
        <v>70000</v>
      </c>
      <c r="H237" s="170" t="s">
        <v>407</v>
      </c>
      <c r="I237" s="107"/>
      <c r="J237" s="110"/>
      <c r="K237" s="103"/>
      <c r="L237" s="103"/>
    </row>
    <row r="238" spans="1:12" hidden="1" x14ac:dyDescent="0.25">
      <c r="A238" s="52">
        <v>140603</v>
      </c>
      <c r="B238" s="52" t="s">
        <v>87</v>
      </c>
      <c r="C238" s="1" t="s">
        <v>109</v>
      </c>
      <c r="D238" s="1" t="s">
        <v>111</v>
      </c>
      <c r="E238" s="53" t="s">
        <v>103</v>
      </c>
      <c r="F238" s="107">
        <f>Entradas[[#This Row],[1-Capacidad gestion]]+Entradas[[#This Row],[2-Capacidad gestion ]]</f>
        <v>500000</v>
      </c>
      <c r="G238" s="169">
        <v>500000</v>
      </c>
      <c r="H238" s="170" t="s">
        <v>407</v>
      </c>
      <c r="I238" s="107"/>
      <c r="J238" s="110"/>
      <c r="K238" s="103"/>
      <c r="L238" s="103"/>
    </row>
    <row r="239" spans="1:12" hidden="1" x14ac:dyDescent="0.25">
      <c r="A239" s="52">
        <v>140604</v>
      </c>
      <c r="B239" s="52" t="s">
        <v>0</v>
      </c>
      <c r="C239" s="1" t="s">
        <v>46</v>
      </c>
      <c r="D239" s="1" t="s">
        <v>51</v>
      </c>
      <c r="E239" s="53" t="s">
        <v>41</v>
      </c>
      <c r="F239" s="107">
        <f>Entradas[[#This Row],[1-Capacidad gestion]]+Entradas[[#This Row],[2-Capacidad gestion ]]</f>
        <v>15000</v>
      </c>
      <c r="G239" s="169">
        <v>15000</v>
      </c>
      <c r="H239" s="170" t="s">
        <v>407</v>
      </c>
      <c r="I239" s="107"/>
      <c r="J239" s="110"/>
      <c r="K239" s="103"/>
      <c r="L239" s="103"/>
    </row>
    <row r="240" spans="1:12" hidden="1" x14ac:dyDescent="0.25">
      <c r="A240" s="52">
        <v>140605</v>
      </c>
      <c r="B240" s="52" t="s">
        <v>87</v>
      </c>
      <c r="C240" s="1" t="s">
        <v>121</v>
      </c>
      <c r="D240" s="1" t="s">
        <v>124</v>
      </c>
      <c r="E240" s="53" t="s">
        <v>103</v>
      </c>
      <c r="F240" s="107">
        <f>Entradas[[#This Row],[1-Capacidad gestion]]+Entradas[[#This Row],[2-Capacidad gestion ]]</f>
        <v>15000</v>
      </c>
      <c r="G240" s="169">
        <v>15000</v>
      </c>
      <c r="H240" s="170" t="s">
        <v>407</v>
      </c>
      <c r="I240" s="107"/>
      <c r="J240" s="110"/>
      <c r="K240" s="103"/>
      <c r="L240" s="103"/>
    </row>
    <row r="241" spans="1:12" hidden="1" x14ac:dyDescent="0.25">
      <c r="A241" s="52">
        <v>150101</v>
      </c>
      <c r="B241" s="52" t="s">
        <v>88</v>
      </c>
      <c r="C241" s="1" t="s">
        <v>243</v>
      </c>
      <c r="D241" s="1" t="s">
        <v>245</v>
      </c>
      <c r="E241" s="53" t="s">
        <v>185</v>
      </c>
      <c r="F241" s="107">
        <f>Entradas[[#This Row],[1-Capacidad gestion]]+Entradas[[#This Row],[2-Capacidad gestion ]]</f>
        <v>230000</v>
      </c>
      <c r="G241" s="169">
        <v>200000</v>
      </c>
      <c r="H241" s="170" t="s">
        <v>419</v>
      </c>
      <c r="I241" s="173">
        <v>30000</v>
      </c>
      <c r="J241" s="174" t="s">
        <v>408</v>
      </c>
      <c r="K241" s="103"/>
      <c r="L241" s="103"/>
    </row>
    <row r="242" spans="1:12" x14ac:dyDescent="0.25">
      <c r="A242" s="52">
        <v>150102</v>
      </c>
      <c r="B242" s="52" t="s">
        <v>88</v>
      </c>
      <c r="C242" s="1" t="s">
        <v>234</v>
      </c>
      <c r="D242" s="1" t="s">
        <v>251</v>
      </c>
      <c r="E242" s="53" t="s">
        <v>185</v>
      </c>
      <c r="F242" s="107">
        <f>Entradas[[#This Row],[1-Capacidad gestion]]+Entradas[[#This Row],[2-Capacidad gestion ]]</f>
        <v>50000</v>
      </c>
      <c r="G242" s="169">
        <v>50000</v>
      </c>
      <c r="H242" s="170" t="s">
        <v>408</v>
      </c>
      <c r="I242" s="107"/>
      <c r="J242" s="110"/>
      <c r="K242" s="103"/>
      <c r="L242" s="103"/>
    </row>
    <row r="243" spans="1:12" hidden="1" x14ac:dyDescent="0.25">
      <c r="A243" s="52">
        <v>150103</v>
      </c>
      <c r="B243" s="52" t="s">
        <v>88</v>
      </c>
      <c r="C243" s="1" t="s">
        <v>237</v>
      </c>
      <c r="D243" s="1" t="s">
        <v>239</v>
      </c>
      <c r="E243" s="53" t="s">
        <v>185</v>
      </c>
      <c r="F243" s="107">
        <f>Entradas[[#This Row],[1-Capacidad gestion]]+Entradas[[#This Row],[2-Capacidad gestion ]]</f>
        <v>80000</v>
      </c>
      <c r="G243" s="169">
        <v>40000</v>
      </c>
      <c r="H243" s="170" t="s">
        <v>419</v>
      </c>
      <c r="I243" s="173">
        <v>40000</v>
      </c>
      <c r="J243" s="174" t="s">
        <v>408</v>
      </c>
      <c r="K243" s="103"/>
      <c r="L243" s="103"/>
    </row>
    <row r="244" spans="1:12" hidden="1" x14ac:dyDescent="0.25">
      <c r="A244" s="52">
        <v>150104</v>
      </c>
      <c r="B244" s="52" t="s">
        <v>88</v>
      </c>
      <c r="C244" s="1" t="s">
        <v>183</v>
      </c>
      <c r="D244" s="1" t="s">
        <v>210</v>
      </c>
      <c r="E244" s="53" t="s">
        <v>185</v>
      </c>
      <c r="F244" s="107">
        <f>Entradas[[#This Row],[1-Capacidad gestion]]+Entradas[[#This Row],[2-Capacidad gestion ]]</f>
        <v>15000</v>
      </c>
      <c r="G244" s="169">
        <v>5000</v>
      </c>
      <c r="H244" s="170" t="s">
        <v>409</v>
      </c>
      <c r="I244" s="173">
        <v>10000</v>
      </c>
      <c r="J244" s="174" t="s">
        <v>408</v>
      </c>
      <c r="K244" s="103"/>
      <c r="L244" s="103"/>
    </row>
    <row r="245" spans="1:12" hidden="1" x14ac:dyDescent="0.25">
      <c r="A245" s="52">
        <v>150105</v>
      </c>
      <c r="B245" s="52" t="s">
        <v>88</v>
      </c>
      <c r="C245" s="1" t="s">
        <v>224</v>
      </c>
      <c r="D245" s="1" t="s">
        <v>227</v>
      </c>
      <c r="E245" s="53" t="s">
        <v>185</v>
      </c>
      <c r="F245" s="107">
        <f>Entradas[[#This Row],[1-Capacidad gestion]]+Entradas[[#This Row],[2-Capacidad gestion ]]</f>
        <v>70000</v>
      </c>
      <c r="G245" s="169">
        <v>20000</v>
      </c>
      <c r="H245" s="170" t="s">
        <v>407</v>
      </c>
      <c r="I245" s="173">
        <v>50000</v>
      </c>
      <c r="J245" s="174" t="s">
        <v>408</v>
      </c>
      <c r="K245" s="103"/>
      <c r="L245" s="103"/>
    </row>
    <row r="246" spans="1:12" hidden="1" x14ac:dyDescent="0.25">
      <c r="A246" s="52">
        <v>150106</v>
      </c>
      <c r="B246" s="52" t="s">
        <v>88</v>
      </c>
      <c r="C246" s="1" t="s">
        <v>224</v>
      </c>
      <c r="D246" s="1" t="s">
        <v>225</v>
      </c>
      <c r="E246" s="53" t="s">
        <v>185</v>
      </c>
      <c r="F246" s="107">
        <f>Entradas[[#This Row],[1-Capacidad gestion]]+Entradas[[#This Row],[2-Capacidad gestion ]]</f>
        <v>10000</v>
      </c>
      <c r="G246" s="169">
        <v>5000</v>
      </c>
      <c r="H246" s="170" t="s">
        <v>407</v>
      </c>
      <c r="I246" s="173">
        <v>5000</v>
      </c>
      <c r="J246" s="174" t="s">
        <v>408</v>
      </c>
      <c r="K246" s="103"/>
      <c r="L246" s="103"/>
    </row>
    <row r="247" spans="1:12" hidden="1" x14ac:dyDescent="0.25">
      <c r="A247" s="52">
        <v>150107</v>
      </c>
      <c r="B247" s="52" t="s">
        <v>88</v>
      </c>
      <c r="C247" s="1" t="s">
        <v>254</v>
      </c>
      <c r="D247" s="1" t="s">
        <v>257</v>
      </c>
      <c r="E247" s="53" t="s">
        <v>185</v>
      </c>
      <c r="F247" s="107">
        <f>Entradas[[#This Row],[1-Capacidad gestion]]+Entradas[[#This Row],[2-Capacidad gestion ]]</f>
        <v>5000</v>
      </c>
      <c r="G247" s="169">
        <v>5000</v>
      </c>
      <c r="H247" s="170" t="s">
        <v>419</v>
      </c>
      <c r="I247" s="107"/>
      <c r="J247" s="110"/>
      <c r="K247" s="103"/>
      <c r="L247" s="103"/>
    </row>
    <row r="248" spans="1:12" hidden="1" x14ac:dyDescent="0.25">
      <c r="A248" s="52">
        <v>150110</v>
      </c>
      <c r="B248" s="52" t="s">
        <v>88</v>
      </c>
      <c r="C248" s="1" t="s">
        <v>319</v>
      </c>
      <c r="D248" s="1" t="s">
        <v>320</v>
      </c>
      <c r="E248" s="53" t="s">
        <v>275</v>
      </c>
      <c r="F248" s="107">
        <f>Entradas[[#This Row],[1-Capacidad gestion]]+Entradas[[#This Row],[2-Capacidad gestion ]]</f>
        <v>1150000</v>
      </c>
      <c r="G248" s="108">
        <v>1150000</v>
      </c>
      <c r="H248" s="109" t="s">
        <v>415</v>
      </c>
      <c r="I248" s="107"/>
      <c r="J248" s="110"/>
      <c r="K248" s="103"/>
      <c r="L248" s="103"/>
    </row>
    <row r="249" spans="1:12" hidden="1" x14ac:dyDescent="0.25">
      <c r="A249" s="52">
        <v>150111</v>
      </c>
      <c r="B249" s="52" t="s">
        <v>88</v>
      </c>
      <c r="C249" s="1" t="s">
        <v>273</v>
      </c>
      <c r="D249" s="1" t="s">
        <v>274</v>
      </c>
      <c r="E249" s="53" t="s">
        <v>275</v>
      </c>
      <c r="F249" s="107">
        <f>Entradas[[#This Row],[1-Capacidad gestion]]+Entradas[[#This Row],[2-Capacidad gestion ]]</f>
        <v>15000</v>
      </c>
      <c r="G249" s="169">
        <v>10000</v>
      </c>
      <c r="H249" s="170" t="s">
        <v>407</v>
      </c>
      <c r="I249" s="173">
        <v>5000</v>
      </c>
      <c r="J249" s="174" t="s">
        <v>409</v>
      </c>
      <c r="K249" s="103"/>
      <c r="L249" s="103"/>
    </row>
    <row r="250" spans="1:12" hidden="1" x14ac:dyDescent="0.25">
      <c r="A250" s="52">
        <v>150202</v>
      </c>
      <c r="B250" s="52" t="s">
        <v>88</v>
      </c>
      <c r="C250" s="1" t="s">
        <v>278</v>
      </c>
      <c r="D250" s="1" t="s">
        <v>279</v>
      </c>
      <c r="E250" s="53" t="s">
        <v>275</v>
      </c>
      <c r="F250" s="107">
        <f>Entradas[[#This Row],[1-Capacidad gestion]]+Entradas[[#This Row],[2-Capacidad gestion ]]</f>
        <v>830000</v>
      </c>
      <c r="G250" s="169">
        <v>830000</v>
      </c>
      <c r="H250" s="170" t="s">
        <v>413</v>
      </c>
      <c r="I250" s="107"/>
      <c r="J250" s="110"/>
      <c r="K250" s="103"/>
      <c r="L250" s="103"/>
    </row>
    <row r="251" spans="1:12" hidden="1" x14ac:dyDescent="0.25">
      <c r="A251" s="52">
        <v>160107</v>
      </c>
      <c r="B251" s="52" t="s">
        <v>87</v>
      </c>
      <c r="C251" s="1" t="s">
        <v>140</v>
      </c>
      <c r="D251" s="1" t="s">
        <v>175</v>
      </c>
      <c r="E251" s="53" t="s">
        <v>41</v>
      </c>
      <c r="F251" s="107">
        <f>Entradas[[#This Row],[1-Capacidad gestion]]+Entradas[[#This Row],[2-Capacidad gestion ]]</f>
        <v>100000</v>
      </c>
      <c r="G251" s="169">
        <v>100000</v>
      </c>
      <c r="H251" s="170" t="s">
        <v>407</v>
      </c>
      <c r="I251" s="107"/>
      <c r="J251" s="110"/>
      <c r="K251" s="103"/>
      <c r="L251" s="103"/>
    </row>
    <row r="252" spans="1:12" hidden="1" x14ac:dyDescent="0.25">
      <c r="A252" s="52">
        <v>160113</v>
      </c>
      <c r="B252" s="52" t="s">
        <v>476</v>
      </c>
      <c r="C252" s="1" t="s">
        <v>56</v>
      </c>
      <c r="D252" s="1" t="s">
        <v>60</v>
      </c>
      <c r="E252" s="53" t="s">
        <v>41</v>
      </c>
      <c r="F252" s="107">
        <f>Entradas[[#This Row],[1-Capacidad gestion]]+Entradas[[#This Row],[2-Capacidad gestion ]]</f>
        <v>61000</v>
      </c>
      <c r="G252" s="169">
        <v>51000</v>
      </c>
      <c r="H252" s="170" t="s">
        <v>412</v>
      </c>
      <c r="I252" s="173">
        <v>10000</v>
      </c>
      <c r="J252" s="174" t="s">
        <v>407</v>
      </c>
      <c r="K252" s="103"/>
      <c r="L252" s="103"/>
    </row>
    <row r="253" spans="1:12" hidden="1" x14ac:dyDescent="0.25">
      <c r="A253" s="52">
        <v>160114</v>
      </c>
      <c r="B253" s="52" t="s">
        <v>88</v>
      </c>
      <c r="C253" s="1" t="s">
        <v>298</v>
      </c>
      <c r="D253" s="1" t="s">
        <v>299</v>
      </c>
      <c r="E253" s="53" t="s">
        <v>275</v>
      </c>
      <c r="F253" s="107">
        <f>Entradas[[#This Row],[1-Capacidad gestion]]+Entradas[[#This Row],[2-Capacidad gestion ]]</f>
        <v>100000</v>
      </c>
      <c r="G253" s="169">
        <v>100000</v>
      </c>
      <c r="H253" s="170" t="s">
        <v>412</v>
      </c>
      <c r="I253" s="107"/>
      <c r="J253" s="110"/>
      <c r="K253" s="103"/>
      <c r="L253" s="103"/>
    </row>
    <row r="254" spans="1:12" hidden="1" x14ac:dyDescent="0.25">
      <c r="A254" s="52">
        <v>160117</v>
      </c>
      <c r="B254" s="52" t="s">
        <v>88</v>
      </c>
      <c r="C254" s="1" t="s">
        <v>183</v>
      </c>
      <c r="D254" s="1" t="s">
        <v>209</v>
      </c>
      <c r="E254" s="53" t="s">
        <v>185</v>
      </c>
      <c r="F254" s="107">
        <f>Entradas[[#This Row],[1-Capacidad gestion]]+Entradas[[#This Row],[2-Capacidad gestion ]]</f>
        <v>15000</v>
      </c>
      <c r="G254" s="169">
        <v>5000</v>
      </c>
      <c r="H254" s="170" t="s">
        <v>409</v>
      </c>
      <c r="I254" s="173">
        <v>10000</v>
      </c>
      <c r="J254" s="174" t="s">
        <v>408</v>
      </c>
      <c r="K254" s="103"/>
      <c r="L254" s="103"/>
    </row>
    <row r="255" spans="1:12" hidden="1" x14ac:dyDescent="0.25">
      <c r="A255" s="52">
        <v>160118</v>
      </c>
      <c r="B255" s="52" t="s">
        <v>88</v>
      </c>
      <c r="C255" s="1" t="s">
        <v>183</v>
      </c>
      <c r="D255" s="1" t="s">
        <v>203</v>
      </c>
      <c r="E255" s="53" t="s">
        <v>185</v>
      </c>
      <c r="F255" s="107">
        <f>Entradas[[#This Row],[1-Capacidad gestion]]+Entradas[[#This Row],[2-Capacidad gestion ]]</f>
        <v>15000</v>
      </c>
      <c r="G255" s="169">
        <v>5000</v>
      </c>
      <c r="H255" s="170" t="s">
        <v>409</v>
      </c>
      <c r="I255" s="173">
        <v>10000</v>
      </c>
      <c r="J255" s="174" t="s">
        <v>408</v>
      </c>
      <c r="K255" s="103"/>
      <c r="L255" s="103"/>
    </row>
    <row r="256" spans="1:12" x14ac:dyDescent="0.25">
      <c r="A256" s="52">
        <v>160119</v>
      </c>
      <c r="B256" s="52" t="s">
        <v>88</v>
      </c>
      <c r="C256" s="1" t="s">
        <v>234</v>
      </c>
      <c r="D256" s="1" t="s">
        <v>235</v>
      </c>
      <c r="E256" s="53" t="s">
        <v>185</v>
      </c>
      <c r="F256" s="107">
        <f>Entradas[[#This Row],[1-Capacidad gestion]]+Entradas[[#This Row],[2-Capacidad gestion ]]</f>
        <v>40000</v>
      </c>
      <c r="G256" s="169">
        <v>40000</v>
      </c>
      <c r="H256" s="170" t="s">
        <v>408</v>
      </c>
      <c r="I256" s="107"/>
      <c r="J256" s="110"/>
      <c r="K256" s="103"/>
      <c r="L256" s="103"/>
    </row>
    <row r="257" spans="1:12" hidden="1" x14ac:dyDescent="0.25">
      <c r="A257" s="52">
        <v>160120</v>
      </c>
      <c r="B257" s="52" t="s">
        <v>88</v>
      </c>
      <c r="C257" s="1" t="s">
        <v>254</v>
      </c>
      <c r="D257" s="1" t="s">
        <v>255</v>
      </c>
      <c r="E257" s="53" t="s">
        <v>185</v>
      </c>
      <c r="F257" s="107">
        <f>Entradas[[#This Row],[1-Capacidad gestion]]+Entradas[[#This Row],[2-Capacidad gestion ]]</f>
        <v>10000</v>
      </c>
      <c r="G257" s="169">
        <v>10000</v>
      </c>
      <c r="H257" s="170" t="s">
        <v>419</v>
      </c>
      <c r="I257" s="107"/>
      <c r="J257" s="110"/>
      <c r="K257" s="103"/>
      <c r="L257" s="103"/>
    </row>
    <row r="258" spans="1:12" hidden="1" x14ac:dyDescent="0.25">
      <c r="A258" s="52">
        <v>160121</v>
      </c>
      <c r="B258" s="52" t="s">
        <v>88</v>
      </c>
      <c r="C258" s="1" t="s">
        <v>330</v>
      </c>
      <c r="D258" s="1" t="s">
        <v>339</v>
      </c>
      <c r="E258" s="53" t="s">
        <v>332</v>
      </c>
      <c r="F258" s="107">
        <f>Entradas[[#This Row],[1-Capacidad gestion]]+Entradas[[#This Row],[2-Capacidad gestion ]]</f>
        <v>20000</v>
      </c>
      <c r="G258" s="169">
        <v>20000</v>
      </c>
      <c r="H258" s="170" t="s">
        <v>407</v>
      </c>
      <c r="I258" s="107"/>
      <c r="J258" s="110"/>
      <c r="K258" s="103"/>
      <c r="L258" s="103"/>
    </row>
    <row r="259" spans="1:12" hidden="1" x14ac:dyDescent="0.25">
      <c r="A259" s="52">
        <v>160213</v>
      </c>
      <c r="B259" s="52" t="s">
        <v>88</v>
      </c>
      <c r="C259" s="1" t="s">
        <v>330</v>
      </c>
      <c r="D259" s="1" t="s">
        <v>336</v>
      </c>
      <c r="E259" s="53" t="s">
        <v>332</v>
      </c>
      <c r="F259" s="107">
        <f>Entradas[[#This Row],[1-Capacidad gestion]]+Entradas[[#This Row],[2-Capacidad gestion ]]</f>
        <v>200000</v>
      </c>
      <c r="G259" s="169">
        <v>200000</v>
      </c>
      <c r="H259" s="170" t="s">
        <v>407</v>
      </c>
      <c r="I259" s="107"/>
      <c r="J259" s="110"/>
      <c r="K259" s="103"/>
      <c r="L259" s="103"/>
    </row>
    <row r="260" spans="1:12" hidden="1" x14ac:dyDescent="0.25">
      <c r="A260" s="52">
        <v>160215</v>
      </c>
      <c r="B260" s="52" t="s">
        <v>88</v>
      </c>
      <c r="C260" s="1" t="s">
        <v>330</v>
      </c>
      <c r="D260" s="1" t="s">
        <v>347</v>
      </c>
      <c r="E260" s="53" t="s">
        <v>275</v>
      </c>
      <c r="F260" s="107">
        <f>Entradas[[#This Row],[1-Capacidad gestion]]+Entradas[[#This Row],[2-Capacidad gestion ]]</f>
        <v>15000</v>
      </c>
      <c r="G260" s="169">
        <v>15000</v>
      </c>
      <c r="H260" s="170" t="s">
        <v>407</v>
      </c>
      <c r="I260" s="107"/>
      <c r="J260" s="110"/>
      <c r="K260" s="103"/>
      <c r="L260" s="103"/>
    </row>
    <row r="261" spans="1:12" hidden="1" x14ac:dyDescent="0.25">
      <c r="A261" s="52">
        <v>160216</v>
      </c>
      <c r="B261" s="52" t="s">
        <v>88</v>
      </c>
      <c r="C261" s="1" t="s">
        <v>259</v>
      </c>
      <c r="D261" s="1" t="s">
        <v>260</v>
      </c>
      <c r="E261" s="53" t="s">
        <v>185</v>
      </c>
      <c r="F261" s="107">
        <f>Entradas[[#This Row],[1-Capacidad gestion]]+Entradas[[#This Row],[2-Capacidad gestion ]]</f>
        <v>10000</v>
      </c>
      <c r="G261" s="169">
        <v>10000</v>
      </c>
      <c r="H261" s="170" t="s">
        <v>410</v>
      </c>
      <c r="I261" s="107"/>
      <c r="J261" s="110"/>
      <c r="K261" s="103"/>
      <c r="L261" s="103"/>
    </row>
    <row r="262" spans="1:12" hidden="1" x14ac:dyDescent="0.25">
      <c r="A262" s="52">
        <v>160303</v>
      </c>
      <c r="B262" s="52" t="s">
        <v>0</v>
      </c>
      <c r="C262" s="1" t="s">
        <v>66</v>
      </c>
      <c r="D262" s="1" t="s">
        <v>67</v>
      </c>
      <c r="E262" s="53" t="s">
        <v>41</v>
      </c>
      <c r="F262" s="107">
        <f>Entradas[[#This Row],[1-Capacidad gestion]]+Entradas[[#This Row],[2-Capacidad gestion ]]</f>
        <v>50000</v>
      </c>
      <c r="G262" s="169">
        <v>40000</v>
      </c>
      <c r="H262" s="170" t="s">
        <v>412</v>
      </c>
      <c r="I262" s="173">
        <v>10000</v>
      </c>
      <c r="J262" s="174" t="s">
        <v>407</v>
      </c>
      <c r="K262" s="103"/>
      <c r="L262" s="103"/>
    </row>
    <row r="263" spans="1:12" hidden="1" x14ac:dyDescent="0.25">
      <c r="A263" s="52">
        <v>160305</v>
      </c>
      <c r="B263" s="52" t="s">
        <v>476</v>
      </c>
      <c r="C263" s="1" t="s">
        <v>56</v>
      </c>
      <c r="D263" s="1" t="s">
        <v>61</v>
      </c>
      <c r="E263" s="53" t="s">
        <v>41</v>
      </c>
      <c r="F263" s="107">
        <f>Entradas[[#This Row],[1-Capacidad gestion]]+Entradas[[#This Row],[2-Capacidad gestion ]]</f>
        <v>56000</v>
      </c>
      <c r="G263" s="169">
        <v>51000</v>
      </c>
      <c r="H263" s="170" t="s">
        <v>412</v>
      </c>
      <c r="I263" s="173">
        <v>5000</v>
      </c>
      <c r="J263" s="174" t="s">
        <v>407</v>
      </c>
      <c r="K263" s="103"/>
      <c r="L263" s="103"/>
    </row>
    <row r="264" spans="1:12" hidden="1" x14ac:dyDescent="0.25">
      <c r="A264" s="52">
        <v>160504</v>
      </c>
      <c r="B264" s="52" t="s">
        <v>87</v>
      </c>
      <c r="C264" s="1" t="s">
        <v>115</v>
      </c>
      <c r="D264" s="1" t="s">
        <v>116</v>
      </c>
      <c r="E264" s="53" t="s">
        <v>103</v>
      </c>
      <c r="F264" s="107">
        <f>Entradas[[#This Row],[1-Capacidad gestion]]+Entradas[[#This Row],[2-Capacidad gestion ]]</f>
        <v>150000</v>
      </c>
      <c r="G264" s="169">
        <v>150000</v>
      </c>
      <c r="H264" s="170" t="s">
        <v>407</v>
      </c>
      <c r="I264" s="107"/>
      <c r="J264" s="110"/>
      <c r="K264" s="103"/>
      <c r="L264" s="103"/>
    </row>
    <row r="265" spans="1:12" hidden="1" x14ac:dyDescent="0.25">
      <c r="A265" s="52">
        <v>160506</v>
      </c>
      <c r="B265" s="52" t="s">
        <v>0</v>
      </c>
      <c r="C265" s="1" t="s">
        <v>56</v>
      </c>
      <c r="D265" s="1" t="s">
        <v>57</v>
      </c>
      <c r="E265" s="53" t="s">
        <v>41</v>
      </c>
      <c r="F265" s="107">
        <f>Entradas[[#This Row],[1-Capacidad gestion]]+Entradas[[#This Row],[2-Capacidad gestion ]]</f>
        <v>225000</v>
      </c>
      <c r="G265" s="169">
        <v>125000</v>
      </c>
      <c r="H265" s="170" t="s">
        <v>407</v>
      </c>
      <c r="I265" s="173">
        <v>100000</v>
      </c>
      <c r="J265" s="174" t="s">
        <v>412</v>
      </c>
      <c r="K265" s="103"/>
      <c r="L265" s="103"/>
    </row>
    <row r="266" spans="1:12" hidden="1" x14ac:dyDescent="0.25">
      <c r="A266" s="52">
        <v>160507</v>
      </c>
      <c r="B266" s="52" t="s">
        <v>0</v>
      </c>
      <c r="C266" s="1" t="s">
        <v>56</v>
      </c>
      <c r="D266" s="1" t="s">
        <v>58</v>
      </c>
      <c r="E266" s="53" t="s">
        <v>41</v>
      </c>
      <c r="F266" s="107">
        <f>Entradas[[#This Row],[1-Capacidad gestion]]+Entradas[[#This Row],[2-Capacidad gestion ]]</f>
        <v>60000</v>
      </c>
      <c r="G266" s="169">
        <v>30000</v>
      </c>
      <c r="H266" s="170" t="s">
        <v>412</v>
      </c>
      <c r="I266" s="173">
        <v>30000</v>
      </c>
      <c r="J266" s="174" t="s">
        <v>407</v>
      </c>
      <c r="K266" s="103"/>
      <c r="L266" s="103"/>
    </row>
    <row r="267" spans="1:12" hidden="1" x14ac:dyDescent="0.25">
      <c r="A267" s="52">
        <v>160508</v>
      </c>
      <c r="B267" s="52" t="s">
        <v>0</v>
      </c>
      <c r="C267" s="1" t="s">
        <v>56</v>
      </c>
      <c r="D267" s="1" t="s">
        <v>59</v>
      </c>
      <c r="E267" s="53" t="s">
        <v>41</v>
      </c>
      <c r="F267" s="107">
        <f>Entradas[[#This Row],[1-Capacidad gestion]]+Entradas[[#This Row],[2-Capacidad gestion ]]</f>
        <v>160000</v>
      </c>
      <c r="G267" s="169">
        <v>100000</v>
      </c>
      <c r="H267" s="170" t="s">
        <v>412</v>
      </c>
      <c r="I267" s="173">
        <v>60000</v>
      </c>
      <c r="J267" s="174" t="s">
        <v>407</v>
      </c>
      <c r="K267" s="103"/>
      <c r="L267" s="103"/>
    </row>
    <row r="268" spans="1:12" hidden="1" x14ac:dyDescent="0.25">
      <c r="A268" s="52">
        <v>160601</v>
      </c>
      <c r="B268" s="52" t="s">
        <v>88</v>
      </c>
      <c r="C268" s="1" t="s">
        <v>348</v>
      </c>
      <c r="D268" s="1" t="s">
        <v>350</v>
      </c>
      <c r="E268" s="53" t="s">
        <v>41</v>
      </c>
      <c r="F268" s="107">
        <f>Entradas[[#This Row],[1-Capacidad gestion]]+Entradas[[#This Row],[2-Capacidad gestion ]]</f>
        <v>200000</v>
      </c>
      <c r="G268" s="169">
        <v>200000</v>
      </c>
      <c r="H268" s="170" t="s">
        <v>407</v>
      </c>
      <c r="I268" s="107"/>
      <c r="J268" s="110"/>
      <c r="K268" s="103"/>
      <c r="L268" s="103"/>
    </row>
    <row r="269" spans="1:12" hidden="1" x14ac:dyDescent="0.25">
      <c r="A269" s="52">
        <v>160602</v>
      </c>
      <c r="B269" s="52" t="s">
        <v>88</v>
      </c>
      <c r="C269" s="1" t="s">
        <v>348</v>
      </c>
      <c r="D269" s="1" t="s">
        <v>351</v>
      </c>
      <c r="E269" s="53" t="s">
        <v>332</v>
      </c>
      <c r="F269" s="107">
        <f>Entradas[[#This Row],[1-Capacidad gestion]]+Entradas[[#This Row],[2-Capacidad gestion ]]</f>
        <v>200000</v>
      </c>
      <c r="G269" s="169">
        <v>200000</v>
      </c>
      <c r="H269" s="170" t="s">
        <v>407</v>
      </c>
      <c r="I269" s="107"/>
      <c r="J269" s="110"/>
      <c r="K269" s="103"/>
      <c r="L269" s="103"/>
    </row>
    <row r="270" spans="1:12" hidden="1" x14ac:dyDescent="0.25">
      <c r="A270" s="52">
        <v>160604</v>
      </c>
      <c r="B270" s="52" t="s">
        <v>88</v>
      </c>
      <c r="C270" s="1" t="s">
        <v>259</v>
      </c>
      <c r="D270" s="1" t="s">
        <v>261</v>
      </c>
      <c r="E270" s="53" t="s">
        <v>185</v>
      </c>
      <c r="F270" s="107">
        <f>Entradas[[#This Row],[1-Capacidad gestion]]+Entradas[[#This Row],[2-Capacidad gestion ]]</f>
        <v>5000</v>
      </c>
      <c r="G270" s="169">
        <v>5000</v>
      </c>
      <c r="H270" s="170" t="s">
        <v>410</v>
      </c>
      <c r="I270" s="107"/>
      <c r="J270" s="110"/>
      <c r="K270" s="103"/>
      <c r="L270" s="103"/>
    </row>
    <row r="271" spans="1:12" hidden="1" x14ac:dyDescent="0.25">
      <c r="A271" s="52">
        <v>160605</v>
      </c>
      <c r="B271" s="52" t="s">
        <v>88</v>
      </c>
      <c r="C271" s="1" t="s">
        <v>259</v>
      </c>
      <c r="D271" s="1" t="s">
        <v>265</v>
      </c>
      <c r="E271" s="53" t="s">
        <v>185</v>
      </c>
      <c r="F271" s="107">
        <f>Entradas[[#This Row],[1-Capacidad gestion]]+Entradas[[#This Row],[2-Capacidad gestion ]]</f>
        <v>5000</v>
      </c>
      <c r="G271" s="169">
        <v>5000</v>
      </c>
      <c r="H271" s="170" t="s">
        <v>410</v>
      </c>
      <c r="I271" s="107"/>
      <c r="J271" s="110"/>
      <c r="K271" s="103"/>
      <c r="L271" s="103"/>
    </row>
    <row r="272" spans="1:12" hidden="1" x14ac:dyDescent="0.25">
      <c r="A272" s="52">
        <v>160708</v>
      </c>
      <c r="B272" s="52" t="s">
        <v>87</v>
      </c>
      <c r="C272" s="1" t="s">
        <v>129</v>
      </c>
      <c r="D272" s="1" t="s">
        <v>139</v>
      </c>
      <c r="E272" s="53" t="s">
        <v>41</v>
      </c>
      <c r="F272" s="107">
        <f>Entradas[[#This Row],[1-Capacidad gestion]]+Entradas[[#This Row],[2-Capacidad gestion ]]</f>
        <v>100000</v>
      </c>
      <c r="G272" s="169">
        <v>100000</v>
      </c>
      <c r="H272" s="170" t="s">
        <v>407</v>
      </c>
      <c r="I272" s="107"/>
      <c r="J272" s="110"/>
      <c r="K272" s="103"/>
      <c r="L272" s="103"/>
    </row>
    <row r="273" spans="1:12" hidden="1" x14ac:dyDescent="0.25">
      <c r="A273" s="52">
        <v>160709</v>
      </c>
      <c r="B273" s="52" t="s">
        <v>88</v>
      </c>
      <c r="C273" s="1" t="s">
        <v>361</v>
      </c>
      <c r="D273" s="1" t="s">
        <v>367</v>
      </c>
      <c r="E273" s="53" t="s">
        <v>275</v>
      </c>
      <c r="F273" s="107">
        <f>Entradas[[#This Row],[1-Capacidad gestion]]+Entradas[[#This Row],[2-Capacidad gestion ]]</f>
        <v>15000</v>
      </c>
      <c r="G273" s="169">
        <v>10000</v>
      </c>
      <c r="H273" s="170" t="s">
        <v>407</v>
      </c>
      <c r="I273" s="173">
        <v>5000</v>
      </c>
      <c r="J273" s="174" t="s">
        <v>413</v>
      </c>
      <c r="K273" s="103"/>
      <c r="L273" s="103"/>
    </row>
    <row r="274" spans="1:12" hidden="1" x14ac:dyDescent="0.25">
      <c r="A274" s="52">
        <v>160801</v>
      </c>
      <c r="B274" s="52" t="s">
        <v>88</v>
      </c>
      <c r="C274" s="1" t="s">
        <v>259</v>
      </c>
      <c r="D274" s="1" t="s">
        <v>264</v>
      </c>
      <c r="E274" s="53" t="s">
        <v>185</v>
      </c>
      <c r="F274" s="107">
        <f>Entradas[[#This Row],[1-Capacidad gestion]]+Entradas[[#This Row],[2-Capacidad gestion ]]</f>
        <v>5000</v>
      </c>
      <c r="G274" s="169">
        <v>5000</v>
      </c>
      <c r="H274" s="170" t="s">
        <v>410</v>
      </c>
      <c r="I274" s="107"/>
      <c r="J274" s="110"/>
      <c r="K274" s="103"/>
      <c r="L274" s="103"/>
    </row>
    <row r="275" spans="1:12" hidden="1" x14ac:dyDescent="0.25">
      <c r="A275" s="52">
        <v>160802</v>
      </c>
      <c r="B275" s="52" t="s">
        <v>88</v>
      </c>
      <c r="C275" s="1" t="s">
        <v>330</v>
      </c>
      <c r="D275" s="1" t="s">
        <v>342</v>
      </c>
      <c r="E275" s="53" t="s">
        <v>332</v>
      </c>
      <c r="F275" s="107">
        <f>Entradas[[#This Row],[1-Capacidad gestion]]+Entradas[[#This Row],[2-Capacidad gestion ]]</f>
        <v>15000</v>
      </c>
      <c r="G275" s="169">
        <v>15000</v>
      </c>
      <c r="H275" s="170" t="s">
        <v>407</v>
      </c>
      <c r="I275" s="107"/>
      <c r="J275" s="110"/>
      <c r="K275" s="103"/>
      <c r="L275" s="103"/>
    </row>
    <row r="276" spans="1:12" hidden="1" x14ac:dyDescent="0.25">
      <c r="A276" s="52">
        <v>160803</v>
      </c>
      <c r="B276" s="52" t="s">
        <v>88</v>
      </c>
      <c r="C276" s="1" t="s">
        <v>259</v>
      </c>
      <c r="D276" s="1" t="s">
        <v>263</v>
      </c>
      <c r="E276" s="53" t="s">
        <v>185</v>
      </c>
      <c r="F276" s="107">
        <f>Entradas[[#This Row],[1-Capacidad gestion]]+Entradas[[#This Row],[2-Capacidad gestion ]]</f>
        <v>5000</v>
      </c>
      <c r="G276" s="169">
        <v>5000</v>
      </c>
      <c r="H276" s="170" t="s">
        <v>410</v>
      </c>
      <c r="I276" s="107"/>
      <c r="J276" s="110"/>
      <c r="K276" s="103"/>
      <c r="L276" s="103"/>
    </row>
    <row r="277" spans="1:12" hidden="1" x14ac:dyDescent="0.25">
      <c r="A277" s="52">
        <v>160804</v>
      </c>
      <c r="B277" s="52" t="s">
        <v>88</v>
      </c>
      <c r="C277" s="1" t="s">
        <v>259</v>
      </c>
      <c r="D277" s="1" t="s">
        <v>262</v>
      </c>
      <c r="E277" s="53" t="s">
        <v>185</v>
      </c>
      <c r="F277" s="107">
        <f>Entradas[[#This Row],[1-Capacidad gestion]]+Entradas[[#This Row],[2-Capacidad gestion ]]</f>
        <v>5000</v>
      </c>
      <c r="G277" s="169">
        <v>5000</v>
      </c>
      <c r="H277" s="170" t="s">
        <v>410</v>
      </c>
      <c r="I277" s="107"/>
      <c r="J277" s="110"/>
      <c r="K277" s="103"/>
      <c r="L277" s="103"/>
    </row>
    <row r="278" spans="1:12" hidden="1" x14ac:dyDescent="0.25">
      <c r="A278" s="52">
        <v>160806</v>
      </c>
      <c r="B278" s="52" t="s">
        <v>88</v>
      </c>
      <c r="C278" s="1" t="s">
        <v>285</v>
      </c>
      <c r="D278" s="1" t="s">
        <v>288</v>
      </c>
      <c r="E278" s="53" t="s">
        <v>275</v>
      </c>
      <c r="F278" s="107">
        <f>Entradas[[#This Row],[1-Capacidad gestion]]+Entradas[[#This Row],[2-Capacidad gestion ]]</f>
        <v>60000</v>
      </c>
      <c r="G278" s="169">
        <v>60000</v>
      </c>
      <c r="H278" s="170" t="s">
        <v>412</v>
      </c>
      <c r="I278" s="107"/>
      <c r="J278" s="110"/>
      <c r="K278" s="103"/>
      <c r="L278" s="103"/>
    </row>
    <row r="279" spans="1:12" hidden="1" x14ac:dyDescent="0.25">
      <c r="A279" s="52">
        <v>160807</v>
      </c>
      <c r="B279" s="52" t="s">
        <v>88</v>
      </c>
      <c r="C279" s="1" t="s">
        <v>330</v>
      </c>
      <c r="D279" s="1" t="s">
        <v>341</v>
      </c>
      <c r="E279" s="53" t="s">
        <v>332</v>
      </c>
      <c r="F279" s="107">
        <f>Entradas[[#This Row],[1-Capacidad gestion]]+Entradas[[#This Row],[2-Capacidad gestion ]]</f>
        <v>15000</v>
      </c>
      <c r="G279" s="169">
        <v>15000</v>
      </c>
      <c r="H279" s="170" t="s">
        <v>407</v>
      </c>
      <c r="I279" s="107"/>
      <c r="J279" s="110"/>
      <c r="K279" s="103"/>
      <c r="L279" s="103"/>
    </row>
    <row r="280" spans="1:12" hidden="1" x14ac:dyDescent="0.25">
      <c r="A280" s="52">
        <v>160901</v>
      </c>
      <c r="B280" s="52" t="s">
        <v>0</v>
      </c>
      <c r="C280" s="1" t="s">
        <v>56</v>
      </c>
      <c r="D280" s="1" t="s">
        <v>64</v>
      </c>
      <c r="E280" s="53" t="s">
        <v>41</v>
      </c>
      <c r="F280" s="107">
        <f>Entradas[[#This Row],[1-Capacidad gestion]]+Entradas[[#This Row],[2-Capacidad gestion ]]</f>
        <v>1000</v>
      </c>
      <c r="G280" s="169">
        <v>1000</v>
      </c>
      <c r="H280" s="170" t="s">
        <v>412</v>
      </c>
      <c r="I280" s="107"/>
      <c r="J280" s="110"/>
      <c r="K280" s="103"/>
      <c r="L280" s="103"/>
    </row>
    <row r="281" spans="1:12" hidden="1" x14ac:dyDescent="0.25">
      <c r="A281" s="52">
        <v>160903</v>
      </c>
      <c r="B281" s="52" t="s">
        <v>89</v>
      </c>
      <c r="C281" s="1" t="s">
        <v>377</v>
      </c>
      <c r="D281" s="1" t="s">
        <v>374</v>
      </c>
      <c r="E281" s="53" t="s">
        <v>375</v>
      </c>
      <c r="F281" s="107">
        <f>Entradas[[#This Row],[1-Capacidad gestion]]+Entradas[[#This Row],[2-Capacidad gestion ]]</f>
        <v>1000</v>
      </c>
      <c r="G281" s="169">
        <v>1000</v>
      </c>
      <c r="H281" s="170" t="s">
        <v>412</v>
      </c>
      <c r="I281" s="107"/>
      <c r="J281" s="110"/>
      <c r="K281" s="103"/>
      <c r="L281" s="103"/>
    </row>
    <row r="282" spans="1:12" hidden="1" x14ac:dyDescent="0.25">
      <c r="A282" s="52">
        <v>160904</v>
      </c>
      <c r="B282" s="52" t="s">
        <v>89</v>
      </c>
      <c r="C282" s="1" t="s">
        <v>377</v>
      </c>
      <c r="D282" s="1" t="s">
        <v>376</v>
      </c>
      <c r="E282" s="53" t="s">
        <v>375</v>
      </c>
      <c r="F282" s="107">
        <f>Entradas[[#This Row],[1-Capacidad gestion]]+Entradas[[#This Row],[2-Capacidad gestion ]]</f>
        <v>1000</v>
      </c>
      <c r="G282" s="169">
        <v>1000</v>
      </c>
      <c r="H282" s="170" t="s">
        <v>412</v>
      </c>
      <c r="I282" s="107"/>
      <c r="J282" s="110"/>
      <c r="K282" s="103"/>
      <c r="L282" s="103"/>
    </row>
    <row r="283" spans="1:12" hidden="1" x14ac:dyDescent="0.25">
      <c r="A283" s="52">
        <v>161001</v>
      </c>
      <c r="B283" s="52" t="s">
        <v>478</v>
      </c>
      <c r="C283" s="1" t="s">
        <v>285</v>
      </c>
      <c r="D283" s="1" t="s">
        <v>290</v>
      </c>
      <c r="E283" s="53" t="s">
        <v>275</v>
      </c>
      <c r="F283" s="107">
        <f>Entradas[[#This Row],[1-Capacidad gestion]]+Entradas[[#This Row],[2-Capacidad gestion ]]</f>
        <v>431000</v>
      </c>
      <c r="G283" s="169">
        <v>411000</v>
      </c>
      <c r="H283" s="170" t="s">
        <v>412</v>
      </c>
      <c r="I283" s="173">
        <v>20000</v>
      </c>
      <c r="J283" s="174" t="s">
        <v>407</v>
      </c>
      <c r="K283" s="103"/>
      <c r="L283" s="103"/>
    </row>
    <row r="284" spans="1:12" hidden="1" x14ac:dyDescent="0.25">
      <c r="A284" s="52">
        <v>161003</v>
      </c>
      <c r="B284" s="52" t="s">
        <v>476</v>
      </c>
      <c r="C284" s="1" t="s">
        <v>56</v>
      </c>
      <c r="D284" s="1" t="s">
        <v>62</v>
      </c>
      <c r="E284" s="53" t="s">
        <v>41</v>
      </c>
      <c r="F284" s="107">
        <f>Entradas[[#This Row],[1-Capacidad gestion]]+Entradas[[#This Row],[2-Capacidad gestion ]]</f>
        <v>56000</v>
      </c>
      <c r="G284" s="169">
        <v>51000</v>
      </c>
      <c r="H284" s="170" t="s">
        <v>412</v>
      </c>
      <c r="I284" s="173">
        <v>5000</v>
      </c>
      <c r="J284" s="174" t="s">
        <v>407</v>
      </c>
      <c r="K284" s="103"/>
      <c r="L284" s="103"/>
    </row>
    <row r="285" spans="1:12" x14ac:dyDescent="0.25">
      <c r="A285" s="52">
        <v>170201</v>
      </c>
      <c r="B285" s="52" t="s">
        <v>88</v>
      </c>
      <c r="C285" s="1" t="s">
        <v>237</v>
      </c>
      <c r="D285" s="1" t="s">
        <v>240</v>
      </c>
      <c r="E285" s="53" t="s">
        <v>185</v>
      </c>
      <c r="F285" s="107">
        <f>Entradas[[#This Row],[1-Capacidad gestion]]+Entradas[[#This Row],[2-Capacidad gestion ]]</f>
        <v>40000</v>
      </c>
      <c r="G285" s="169">
        <v>40000</v>
      </c>
      <c r="H285" s="170" t="s">
        <v>408</v>
      </c>
      <c r="I285" s="107"/>
      <c r="J285" s="110"/>
      <c r="K285" s="103"/>
      <c r="L285" s="103"/>
    </row>
    <row r="286" spans="1:12" hidden="1" x14ac:dyDescent="0.25">
      <c r="A286" s="52">
        <v>170202</v>
      </c>
      <c r="B286" s="52" t="s">
        <v>88</v>
      </c>
      <c r="C286" s="1" t="s">
        <v>254</v>
      </c>
      <c r="D286" s="1" t="s">
        <v>255</v>
      </c>
      <c r="E286" s="53" t="s">
        <v>185</v>
      </c>
      <c r="F286" s="107">
        <f>Entradas[[#This Row],[1-Capacidad gestion]]+Entradas[[#This Row],[2-Capacidad gestion ]]</f>
        <v>5000</v>
      </c>
      <c r="G286" s="169">
        <v>5000</v>
      </c>
      <c r="H286" s="170" t="s">
        <v>419</v>
      </c>
      <c r="I286" s="107"/>
      <c r="J286" s="110"/>
      <c r="K286" s="103"/>
      <c r="L286" s="103"/>
    </row>
    <row r="287" spans="1:12" x14ac:dyDescent="0.25">
      <c r="A287" s="52">
        <v>170203</v>
      </c>
      <c r="B287" s="52" t="s">
        <v>88</v>
      </c>
      <c r="C287" s="1" t="s">
        <v>234</v>
      </c>
      <c r="D287" s="1" t="s">
        <v>235</v>
      </c>
      <c r="E287" s="53" t="s">
        <v>185</v>
      </c>
      <c r="F287" s="107">
        <f>Entradas[[#This Row],[1-Capacidad gestion]]+Entradas[[#This Row],[2-Capacidad gestion ]]</f>
        <v>185000</v>
      </c>
      <c r="G287" s="169">
        <v>185000</v>
      </c>
      <c r="H287" s="170" t="s">
        <v>408</v>
      </c>
      <c r="I287" s="107"/>
      <c r="J287" s="110"/>
      <c r="K287" s="103"/>
      <c r="L287" s="103"/>
    </row>
    <row r="288" spans="1:12" hidden="1" x14ac:dyDescent="0.25">
      <c r="A288" s="52">
        <v>170204</v>
      </c>
      <c r="B288" s="52" t="s">
        <v>88</v>
      </c>
      <c r="C288" s="1" t="s">
        <v>324</v>
      </c>
      <c r="D288" s="1" t="s">
        <v>325</v>
      </c>
      <c r="E288" s="53" t="s">
        <v>275</v>
      </c>
      <c r="F288" s="107">
        <f>Entradas[[#This Row],[1-Capacidad gestion]]+Entradas[[#This Row],[2-Capacidad gestion ]]</f>
        <v>15000</v>
      </c>
      <c r="G288" s="169">
        <v>10000</v>
      </c>
      <c r="H288" s="170" t="s">
        <v>413</v>
      </c>
      <c r="I288" s="173">
        <v>5000</v>
      </c>
      <c r="J288" s="174" t="s">
        <v>414</v>
      </c>
      <c r="K288" s="103"/>
      <c r="L288" s="103"/>
    </row>
    <row r="289" spans="1:12" hidden="1" x14ac:dyDescent="0.25">
      <c r="A289" s="52">
        <v>170301</v>
      </c>
      <c r="B289" s="52" t="s">
        <v>87</v>
      </c>
      <c r="C289" s="1" t="s">
        <v>140</v>
      </c>
      <c r="D289" s="1" t="s">
        <v>167</v>
      </c>
      <c r="E289" s="53" t="s">
        <v>41</v>
      </c>
      <c r="F289" s="107">
        <f>Entradas[[#This Row],[1-Capacidad gestion]]+Entradas[[#This Row],[2-Capacidad gestion ]]</f>
        <v>15000</v>
      </c>
      <c r="G289" s="169">
        <v>15000</v>
      </c>
      <c r="H289" s="170" t="s">
        <v>407</v>
      </c>
      <c r="I289" s="107"/>
      <c r="J289" s="110"/>
      <c r="K289" s="103"/>
      <c r="L289" s="103"/>
    </row>
    <row r="290" spans="1:12" hidden="1" x14ac:dyDescent="0.25">
      <c r="A290" s="52">
        <v>170303</v>
      </c>
      <c r="B290" s="52" t="s">
        <v>87</v>
      </c>
      <c r="C290" s="1" t="s">
        <v>140</v>
      </c>
      <c r="D290" s="1" t="s">
        <v>168</v>
      </c>
      <c r="E290" s="53" t="s">
        <v>41</v>
      </c>
      <c r="F290" s="107">
        <f>Entradas[[#This Row],[1-Capacidad gestion]]+Entradas[[#This Row],[2-Capacidad gestion ]]</f>
        <v>15000</v>
      </c>
      <c r="G290" s="169">
        <v>15000</v>
      </c>
      <c r="H290" s="170" t="s">
        <v>407</v>
      </c>
      <c r="I290" s="107"/>
      <c r="J290" s="110"/>
      <c r="K290" s="103"/>
      <c r="L290" s="103"/>
    </row>
    <row r="291" spans="1:12" hidden="1" x14ac:dyDescent="0.25">
      <c r="A291" s="52">
        <v>170401</v>
      </c>
      <c r="B291" s="52" t="s">
        <v>88</v>
      </c>
      <c r="C291" s="1" t="s">
        <v>183</v>
      </c>
      <c r="D291" s="1" t="s">
        <v>208</v>
      </c>
      <c r="E291" s="53" t="s">
        <v>185</v>
      </c>
      <c r="F291" s="107">
        <f>Entradas[[#This Row],[1-Capacidad gestion]]+Entradas[[#This Row],[2-Capacidad gestion ]]</f>
        <v>10000</v>
      </c>
      <c r="G291" s="169">
        <v>10000</v>
      </c>
      <c r="H291" s="170" t="s">
        <v>409</v>
      </c>
      <c r="I291" s="107"/>
      <c r="J291" s="110"/>
      <c r="K291" s="103"/>
      <c r="L291" s="103"/>
    </row>
    <row r="292" spans="1:12" hidden="1" x14ac:dyDescent="0.25">
      <c r="A292" s="52">
        <v>170402</v>
      </c>
      <c r="B292" s="52" t="s">
        <v>88</v>
      </c>
      <c r="C292" s="1" t="s">
        <v>183</v>
      </c>
      <c r="D292" s="1" t="s">
        <v>197</v>
      </c>
      <c r="E292" s="53" t="s">
        <v>185</v>
      </c>
      <c r="F292" s="107">
        <f>Entradas[[#This Row],[1-Capacidad gestion]]+Entradas[[#This Row],[2-Capacidad gestion ]]</f>
        <v>15000</v>
      </c>
      <c r="G292" s="169">
        <v>5000</v>
      </c>
      <c r="H292" s="170" t="s">
        <v>409</v>
      </c>
      <c r="I292" s="173">
        <v>10000</v>
      </c>
      <c r="J292" s="174" t="s">
        <v>408</v>
      </c>
      <c r="K292" s="103"/>
      <c r="L292" s="103"/>
    </row>
    <row r="293" spans="1:12" hidden="1" x14ac:dyDescent="0.25">
      <c r="A293" s="52">
        <v>170403</v>
      </c>
      <c r="B293" s="52" t="s">
        <v>88</v>
      </c>
      <c r="C293" s="1" t="s">
        <v>183</v>
      </c>
      <c r="D293" s="1" t="s">
        <v>190</v>
      </c>
      <c r="E293" s="53" t="s">
        <v>185</v>
      </c>
      <c r="F293" s="107">
        <f>Entradas[[#This Row],[1-Capacidad gestion]]+Entradas[[#This Row],[2-Capacidad gestion ]]</f>
        <v>5000</v>
      </c>
      <c r="G293" s="169">
        <v>5000</v>
      </c>
      <c r="H293" s="170" t="s">
        <v>409</v>
      </c>
      <c r="I293" s="107"/>
      <c r="J293" s="110"/>
      <c r="K293" s="103"/>
      <c r="L293" s="103"/>
    </row>
    <row r="294" spans="1:12" hidden="1" x14ac:dyDescent="0.25">
      <c r="A294" s="52">
        <v>170404</v>
      </c>
      <c r="B294" s="52" t="s">
        <v>88</v>
      </c>
      <c r="C294" s="1" t="s">
        <v>183</v>
      </c>
      <c r="D294" s="1" t="s">
        <v>193</v>
      </c>
      <c r="E294" s="53" t="s">
        <v>185</v>
      </c>
      <c r="F294" s="107">
        <f>Entradas[[#This Row],[1-Capacidad gestion]]+Entradas[[#This Row],[2-Capacidad gestion ]]</f>
        <v>5000</v>
      </c>
      <c r="G294" s="169">
        <v>5000</v>
      </c>
      <c r="H294" s="170" t="s">
        <v>409</v>
      </c>
      <c r="I294" s="107"/>
      <c r="J294" s="110"/>
      <c r="K294" s="103"/>
      <c r="L294" s="103"/>
    </row>
    <row r="295" spans="1:12" hidden="1" x14ac:dyDescent="0.25">
      <c r="A295" s="52">
        <v>170405</v>
      </c>
      <c r="B295" s="52" t="s">
        <v>88</v>
      </c>
      <c r="C295" s="1" t="s">
        <v>183</v>
      </c>
      <c r="D295" s="1" t="s">
        <v>201</v>
      </c>
      <c r="E295" s="53" t="s">
        <v>185</v>
      </c>
      <c r="F295" s="107">
        <f>Entradas[[#This Row],[1-Capacidad gestion]]+Entradas[[#This Row],[2-Capacidad gestion ]]</f>
        <v>15000</v>
      </c>
      <c r="G295" s="169">
        <v>5000</v>
      </c>
      <c r="H295" s="170" t="s">
        <v>409</v>
      </c>
      <c r="I295" s="173">
        <v>10000</v>
      </c>
      <c r="J295" s="174" t="s">
        <v>408</v>
      </c>
      <c r="K295" s="103"/>
      <c r="L295" s="103"/>
    </row>
    <row r="296" spans="1:12" hidden="1" x14ac:dyDescent="0.25">
      <c r="A296" s="52">
        <v>170406</v>
      </c>
      <c r="B296" s="52" t="s">
        <v>88</v>
      </c>
      <c r="C296" s="1" t="s">
        <v>183</v>
      </c>
      <c r="D296" s="1" t="s">
        <v>187</v>
      </c>
      <c r="E296" s="53" t="s">
        <v>185</v>
      </c>
      <c r="F296" s="107">
        <f>Entradas[[#This Row],[1-Capacidad gestion]]+Entradas[[#This Row],[2-Capacidad gestion ]]</f>
        <v>5000</v>
      </c>
      <c r="G296" s="169">
        <v>5000</v>
      </c>
      <c r="H296" s="170" t="s">
        <v>409</v>
      </c>
      <c r="I296" s="107"/>
      <c r="J296" s="110"/>
      <c r="K296" s="103"/>
      <c r="L296" s="103"/>
    </row>
    <row r="297" spans="1:12" hidden="1" x14ac:dyDescent="0.25">
      <c r="A297" s="52">
        <v>170407</v>
      </c>
      <c r="B297" s="52" t="s">
        <v>88</v>
      </c>
      <c r="C297" s="1" t="s">
        <v>183</v>
      </c>
      <c r="D297" s="1" t="s">
        <v>200</v>
      </c>
      <c r="E297" s="53" t="s">
        <v>185</v>
      </c>
      <c r="F297" s="107">
        <f>Entradas[[#This Row],[1-Capacidad gestion]]+Entradas[[#This Row],[2-Capacidad gestion ]]</f>
        <v>15000</v>
      </c>
      <c r="G297" s="169">
        <v>5000</v>
      </c>
      <c r="H297" s="170" t="s">
        <v>409</v>
      </c>
      <c r="I297" s="173">
        <v>10000</v>
      </c>
      <c r="J297" s="174" t="s">
        <v>408</v>
      </c>
      <c r="K297" s="103"/>
      <c r="L297" s="103"/>
    </row>
    <row r="298" spans="1:12" hidden="1" x14ac:dyDescent="0.25">
      <c r="A298" s="52">
        <v>170409</v>
      </c>
      <c r="B298" s="52" t="s">
        <v>88</v>
      </c>
      <c r="C298" s="1" t="s">
        <v>368</v>
      </c>
      <c r="D298" s="1" t="s">
        <v>370</v>
      </c>
      <c r="E298" s="53" t="s">
        <v>275</v>
      </c>
      <c r="F298" s="107">
        <f>Entradas[[#This Row],[1-Capacidad gestion]]+Entradas[[#This Row],[2-Capacidad gestion ]]</f>
        <v>10000</v>
      </c>
      <c r="G298" s="169">
        <v>10000</v>
      </c>
      <c r="H298" s="170" t="s">
        <v>413</v>
      </c>
      <c r="I298" s="107"/>
      <c r="J298" s="110"/>
      <c r="K298" s="103"/>
      <c r="L298" s="103"/>
    </row>
    <row r="299" spans="1:12" hidden="1" x14ac:dyDescent="0.25">
      <c r="A299" s="52">
        <v>170411</v>
      </c>
      <c r="B299" s="52" t="s">
        <v>88</v>
      </c>
      <c r="C299" s="1" t="s">
        <v>183</v>
      </c>
      <c r="D299" s="1" t="s">
        <v>184</v>
      </c>
      <c r="E299" s="53" t="s">
        <v>185</v>
      </c>
      <c r="F299" s="107">
        <f>Entradas[[#This Row],[1-Capacidad gestion]]+Entradas[[#This Row],[2-Capacidad gestion ]]</f>
        <v>5000</v>
      </c>
      <c r="G299" s="169">
        <v>5000</v>
      </c>
      <c r="H299" s="170" t="s">
        <v>409</v>
      </c>
      <c r="I299" s="107"/>
      <c r="J299" s="110"/>
      <c r="K299" s="103"/>
      <c r="L299" s="103"/>
    </row>
    <row r="300" spans="1:12" hidden="1" x14ac:dyDescent="0.25">
      <c r="A300" s="52">
        <v>170503</v>
      </c>
      <c r="B300" s="52" t="s">
        <v>88</v>
      </c>
      <c r="C300" s="1" t="s">
        <v>361</v>
      </c>
      <c r="D300" s="1" t="s">
        <v>362</v>
      </c>
      <c r="E300" s="53" t="s">
        <v>275</v>
      </c>
      <c r="F300" s="107">
        <f>Entradas[[#This Row],[1-Capacidad gestion]]+Entradas[[#This Row],[2-Capacidad gestion ]]</f>
        <v>20000</v>
      </c>
      <c r="G300" s="169">
        <v>20000</v>
      </c>
      <c r="H300" s="170" t="s">
        <v>407</v>
      </c>
      <c r="I300" s="107"/>
      <c r="J300" s="110"/>
      <c r="K300" s="103"/>
      <c r="L300" s="103"/>
    </row>
    <row r="301" spans="1:12" hidden="1" x14ac:dyDescent="0.25">
      <c r="A301" s="52">
        <v>170904</v>
      </c>
      <c r="B301" s="52" t="s">
        <v>88</v>
      </c>
      <c r="C301" s="1" t="s">
        <v>211</v>
      </c>
      <c r="D301" s="1" t="s">
        <v>221</v>
      </c>
      <c r="E301" s="53" t="s">
        <v>185</v>
      </c>
      <c r="F301" s="107">
        <f>Entradas[[#This Row],[1-Capacidad gestion]]+Entradas[[#This Row],[2-Capacidad gestion ]]</f>
        <v>180000</v>
      </c>
      <c r="G301" s="169">
        <v>180000</v>
      </c>
      <c r="H301" s="170" t="s">
        <v>407</v>
      </c>
      <c r="I301" s="107"/>
      <c r="J301" s="110"/>
      <c r="K301" s="103"/>
      <c r="L301" s="103"/>
    </row>
    <row r="302" spans="1:12" hidden="1" x14ac:dyDescent="0.25">
      <c r="A302" s="52">
        <v>190106</v>
      </c>
      <c r="B302" s="52" t="s">
        <v>478</v>
      </c>
      <c r="C302" s="1" t="s">
        <v>285</v>
      </c>
      <c r="D302" s="1" t="s">
        <v>292</v>
      </c>
      <c r="E302" s="53" t="s">
        <v>275</v>
      </c>
      <c r="F302" s="107">
        <f>Entradas[[#This Row],[1-Capacidad gestion]]+Entradas[[#This Row],[2-Capacidad gestion ]]</f>
        <v>12000</v>
      </c>
      <c r="G302" s="169">
        <v>11000</v>
      </c>
      <c r="H302" s="170" t="s">
        <v>412</v>
      </c>
      <c r="I302" s="173">
        <v>1000</v>
      </c>
      <c r="J302" s="174" t="s">
        <v>407</v>
      </c>
      <c r="K302" s="103"/>
      <c r="L302" s="103"/>
    </row>
    <row r="303" spans="1:12" hidden="1" x14ac:dyDescent="0.25">
      <c r="A303" s="52">
        <v>190107</v>
      </c>
      <c r="B303" s="52" t="s">
        <v>88</v>
      </c>
      <c r="C303" s="1" t="s">
        <v>353</v>
      </c>
      <c r="D303" s="1" t="s">
        <v>268</v>
      </c>
      <c r="E303" s="53" t="s">
        <v>275</v>
      </c>
      <c r="F303" s="107">
        <f>Entradas[[#This Row],[1-Capacidad gestion]]+Entradas[[#This Row],[2-Capacidad gestion ]]</f>
        <v>15000</v>
      </c>
      <c r="G303" s="169">
        <v>15000</v>
      </c>
      <c r="H303" s="170" t="s">
        <v>407</v>
      </c>
      <c r="I303" s="107"/>
      <c r="J303" s="110"/>
      <c r="K303" s="103"/>
      <c r="L303" s="103"/>
    </row>
    <row r="304" spans="1:12" hidden="1" x14ac:dyDescent="0.25">
      <c r="A304" s="52">
        <v>190110</v>
      </c>
      <c r="B304" s="52" t="s">
        <v>87</v>
      </c>
      <c r="C304" s="1" t="s">
        <v>117</v>
      </c>
      <c r="D304" s="1" t="s">
        <v>118</v>
      </c>
      <c r="E304" s="53" t="s">
        <v>41</v>
      </c>
      <c r="F304" s="107">
        <f>Entradas[[#This Row],[1-Capacidad gestion]]+Entradas[[#This Row],[2-Capacidad gestion ]]</f>
        <v>15000</v>
      </c>
      <c r="G304" s="169">
        <v>15000</v>
      </c>
      <c r="H304" s="170" t="s">
        <v>407</v>
      </c>
      <c r="I304" s="107"/>
      <c r="J304" s="110"/>
      <c r="K304" s="103"/>
      <c r="L304" s="103"/>
    </row>
    <row r="305" spans="1:12" hidden="1" x14ac:dyDescent="0.25">
      <c r="A305" s="52">
        <v>190119</v>
      </c>
      <c r="B305" s="52" t="s">
        <v>88</v>
      </c>
      <c r="C305" s="1" t="s">
        <v>211</v>
      </c>
      <c r="D305" s="1" t="s">
        <v>220</v>
      </c>
      <c r="E305" s="53" t="s">
        <v>185</v>
      </c>
      <c r="F305" s="107">
        <f>Entradas[[#This Row],[1-Capacidad gestion]]+Entradas[[#This Row],[2-Capacidad gestion ]]</f>
        <v>5000</v>
      </c>
      <c r="G305" s="169">
        <v>5000</v>
      </c>
      <c r="H305" s="170" t="s">
        <v>407</v>
      </c>
      <c r="I305" s="107"/>
      <c r="J305" s="110"/>
      <c r="K305" s="103"/>
      <c r="L305" s="103"/>
    </row>
    <row r="306" spans="1:12" hidden="1" x14ac:dyDescent="0.25">
      <c r="A306" s="52">
        <v>190204</v>
      </c>
      <c r="B306" s="52" t="s">
        <v>88</v>
      </c>
      <c r="C306" s="1" t="s">
        <v>361</v>
      </c>
      <c r="D306" s="1" t="s">
        <v>364</v>
      </c>
      <c r="E306" s="53" t="s">
        <v>275</v>
      </c>
      <c r="F306" s="107">
        <f>Entradas[[#This Row],[1-Capacidad gestion]]+Entradas[[#This Row],[2-Capacidad gestion ]]</f>
        <v>15000</v>
      </c>
      <c r="G306" s="169">
        <v>10000</v>
      </c>
      <c r="H306" s="170" t="s">
        <v>407</v>
      </c>
      <c r="I306" s="173">
        <v>5000</v>
      </c>
      <c r="J306" s="174" t="s">
        <v>413</v>
      </c>
      <c r="K306" s="103"/>
      <c r="L306" s="103"/>
    </row>
    <row r="307" spans="1:12" hidden="1" x14ac:dyDescent="0.25">
      <c r="A307" s="52">
        <v>190205</v>
      </c>
      <c r="B307" s="52" t="s">
        <v>88</v>
      </c>
      <c r="C307" s="1" t="s">
        <v>306</v>
      </c>
      <c r="D307" s="1" t="s">
        <v>309</v>
      </c>
      <c r="E307" s="53" t="s">
        <v>275</v>
      </c>
      <c r="F307" s="107">
        <f>Entradas[[#This Row],[1-Capacidad gestion]]+Entradas[[#This Row],[2-Capacidad gestion ]]</f>
        <v>312500</v>
      </c>
      <c r="G307" s="169">
        <v>312500</v>
      </c>
      <c r="H307" s="170" t="s">
        <v>412</v>
      </c>
      <c r="I307" s="107"/>
      <c r="J307" s="110"/>
      <c r="K307" s="103"/>
      <c r="L307" s="103"/>
    </row>
    <row r="308" spans="1:12" hidden="1" x14ac:dyDescent="0.25">
      <c r="A308" s="52">
        <v>190207</v>
      </c>
      <c r="B308" s="52" t="s">
        <v>87</v>
      </c>
      <c r="C308" s="1" t="s">
        <v>140</v>
      </c>
      <c r="D308" s="1" t="s">
        <v>157</v>
      </c>
      <c r="E308" s="53" t="s">
        <v>41</v>
      </c>
      <c r="F308" s="107">
        <f>Entradas[[#This Row],[1-Capacidad gestion]]+Entradas[[#This Row],[2-Capacidad gestion ]]</f>
        <v>15000</v>
      </c>
      <c r="G308" s="169">
        <v>15000</v>
      </c>
      <c r="H308" s="170" t="s">
        <v>407</v>
      </c>
      <c r="I308" s="107"/>
      <c r="J308" s="110"/>
      <c r="K308" s="103"/>
      <c r="L308" s="103"/>
    </row>
    <row r="309" spans="1:12" hidden="1" x14ac:dyDescent="0.25">
      <c r="A309" s="52">
        <v>190208</v>
      </c>
      <c r="B309" s="52" t="s">
        <v>87</v>
      </c>
      <c r="C309" s="1" t="s">
        <v>140</v>
      </c>
      <c r="D309" s="1" t="s">
        <v>169</v>
      </c>
      <c r="E309" s="53" t="s">
        <v>103</v>
      </c>
      <c r="F309" s="107">
        <f>Entradas[[#This Row],[1-Capacidad gestion]]+Entradas[[#This Row],[2-Capacidad gestion ]]</f>
        <v>15000</v>
      </c>
      <c r="G309" s="169">
        <v>15000</v>
      </c>
      <c r="H309" s="170" t="s">
        <v>407</v>
      </c>
      <c r="I309" s="107"/>
      <c r="J309" s="110"/>
      <c r="K309" s="103"/>
      <c r="L309" s="103"/>
    </row>
    <row r="310" spans="1:12" hidden="1" x14ac:dyDescent="0.25">
      <c r="A310" s="52">
        <v>190209</v>
      </c>
      <c r="B310" s="52" t="s">
        <v>87</v>
      </c>
      <c r="C310" s="1" t="s">
        <v>140</v>
      </c>
      <c r="D310" s="1" t="s">
        <v>170</v>
      </c>
      <c r="E310" s="53" t="s">
        <v>103</v>
      </c>
      <c r="F310" s="107">
        <f>Entradas[[#This Row],[1-Capacidad gestion]]+Entradas[[#This Row],[2-Capacidad gestion ]]</f>
        <v>15000</v>
      </c>
      <c r="G310" s="169">
        <v>15000</v>
      </c>
      <c r="H310" s="170" t="s">
        <v>407</v>
      </c>
      <c r="I310" s="107"/>
      <c r="J310" s="110"/>
      <c r="K310" s="103"/>
      <c r="L310" s="103"/>
    </row>
    <row r="311" spans="1:12" hidden="1" x14ac:dyDescent="0.25">
      <c r="A311" s="52">
        <v>190304</v>
      </c>
      <c r="B311" s="52" t="s">
        <v>88</v>
      </c>
      <c r="C311" s="1" t="s">
        <v>361</v>
      </c>
      <c r="D311" s="1" t="s">
        <v>365</v>
      </c>
      <c r="E311" s="53" t="s">
        <v>275</v>
      </c>
      <c r="F311" s="107">
        <f>Entradas[[#This Row],[1-Capacidad gestion]]+Entradas[[#This Row],[2-Capacidad gestion ]]</f>
        <v>1000</v>
      </c>
      <c r="G311" s="169">
        <v>1000</v>
      </c>
      <c r="H311" s="170" t="s">
        <v>412</v>
      </c>
      <c r="I311" s="107"/>
      <c r="J311" s="110"/>
      <c r="K311" s="103"/>
      <c r="L311" s="103"/>
    </row>
    <row r="312" spans="1:12" hidden="1" x14ac:dyDescent="0.25">
      <c r="A312" s="52">
        <v>190306</v>
      </c>
      <c r="B312" s="52" t="s">
        <v>88</v>
      </c>
      <c r="C312" s="1" t="s">
        <v>361</v>
      </c>
      <c r="D312" s="1" t="s">
        <v>366</v>
      </c>
      <c r="E312" s="53" t="s">
        <v>275</v>
      </c>
      <c r="F312" s="107">
        <f>Entradas[[#This Row],[1-Capacidad gestion]]+Entradas[[#This Row],[2-Capacidad gestion ]]</f>
        <v>15000</v>
      </c>
      <c r="G312" s="169">
        <v>15000</v>
      </c>
      <c r="H312" s="170" t="s">
        <v>407</v>
      </c>
      <c r="I312" s="107"/>
      <c r="J312" s="110"/>
      <c r="K312" s="103"/>
      <c r="L312" s="103"/>
    </row>
    <row r="313" spans="1:12" hidden="1" x14ac:dyDescent="0.25">
      <c r="A313" s="52">
        <v>190702</v>
      </c>
      <c r="B313" s="52" t="s">
        <v>88</v>
      </c>
      <c r="C313" s="1" t="s">
        <v>285</v>
      </c>
      <c r="D313" s="1" t="s">
        <v>294</v>
      </c>
      <c r="E313" s="53" t="s">
        <v>275</v>
      </c>
      <c r="F313" s="107">
        <f>Entradas[[#This Row],[1-Capacidad gestion]]+Entradas[[#This Row],[2-Capacidad gestion ]]</f>
        <v>60000</v>
      </c>
      <c r="G313" s="169">
        <v>60000</v>
      </c>
      <c r="H313" s="170" t="s">
        <v>412</v>
      </c>
      <c r="I313" s="107"/>
      <c r="J313" s="110"/>
      <c r="K313" s="103"/>
      <c r="L313" s="103"/>
    </row>
    <row r="314" spans="1:12" hidden="1" x14ac:dyDescent="0.25">
      <c r="A314" s="52">
        <v>190806</v>
      </c>
      <c r="B314" s="52" t="s">
        <v>88</v>
      </c>
      <c r="C314" s="1" t="s">
        <v>298</v>
      </c>
      <c r="D314" s="1" t="s">
        <v>301</v>
      </c>
      <c r="E314" s="53" t="s">
        <v>275</v>
      </c>
      <c r="F314" s="107">
        <f>Entradas[[#This Row],[1-Capacidad gestion]]+Entradas[[#This Row],[2-Capacidad gestion ]]</f>
        <v>15000</v>
      </c>
      <c r="G314" s="169">
        <v>15000</v>
      </c>
      <c r="H314" s="170" t="s">
        <v>407</v>
      </c>
      <c r="I314" s="107"/>
      <c r="J314" s="110"/>
      <c r="K314" s="103"/>
      <c r="L314" s="103"/>
    </row>
    <row r="315" spans="1:12" hidden="1" x14ac:dyDescent="0.25">
      <c r="A315" s="52">
        <v>190807</v>
      </c>
      <c r="B315" s="52" t="s">
        <v>88</v>
      </c>
      <c r="C315" s="1" t="s">
        <v>306</v>
      </c>
      <c r="D315" s="1" t="s">
        <v>314</v>
      </c>
      <c r="E315" s="53" t="s">
        <v>275</v>
      </c>
      <c r="F315" s="107">
        <f>Entradas[[#This Row],[1-Capacidad gestion]]+Entradas[[#This Row],[2-Capacidad gestion ]]</f>
        <v>51000</v>
      </c>
      <c r="G315" s="169">
        <v>51000</v>
      </c>
      <c r="H315" s="170" t="s">
        <v>412</v>
      </c>
      <c r="I315" s="107"/>
      <c r="J315" s="110"/>
      <c r="K315" s="103"/>
      <c r="L315" s="103"/>
    </row>
    <row r="316" spans="1:12" hidden="1" x14ac:dyDescent="0.25">
      <c r="A316" s="52">
        <v>190810</v>
      </c>
      <c r="B316" s="52" t="s">
        <v>87</v>
      </c>
      <c r="C316" s="1" t="s">
        <v>129</v>
      </c>
      <c r="D316" s="1" t="s">
        <v>137</v>
      </c>
      <c r="E316" s="53" t="s">
        <v>41</v>
      </c>
      <c r="F316" s="107">
        <f>Entradas[[#This Row],[1-Capacidad gestion]]+Entradas[[#This Row],[2-Capacidad gestion ]]</f>
        <v>15000</v>
      </c>
      <c r="G316" s="169">
        <v>15000</v>
      </c>
      <c r="H316" s="170" t="s">
        <v>407</v>
      </c>
      <c r="I316" s="107"/>
      <c r="J316" s="110"/>
      <c r="K316" s="103"/>
      <c r="L316" s="103"/>
    </row>
    <row r="317" spans="1:12" hidden="1" x14ac:dyDescent="0.25">
      <c r="A317" s="52">
        <v>190813</v>
      </c>
      <c r="B317" s="52" t="s">
        <v>88</v>
      </c>
      <c r="C317" s="1" t="s">
        <v>306</v>
      </c>
      <c r="D317" s="1" t="s">
        <v>308</v>
      </c>
      <c r="E317" s="53" t="s">
        <v>275</v>
      </c>
      <c r="F317" s="107">
        <f>Entradas[[#This Row],[1-Capacidad gestion]]+Entradas[[#This Row],[2-Capacidad gestion ]]</f>
        <v>51000</v>
      </c>
      <c r="G317" s="169">
        <v>51000</v>
      </c>
      <c r="H317" s="170" t="s">
        <v>412</v>
      </c>
      <c r="I317" s="107"/>
      <c r="J317" s="110"/>
      <c r="K317" s="103"/>
      <c r="L317" s="103"/>
    </row>
    <row r="318" spans="1:12" hidden="1" x14ac:dyDescent="0.25">
      <c r="A318" s="52">
        <v>191001</v>
      </c>
      <c r="B318" s="52" t="s">
        <v>88</v>
      </c>
      <c r="C318" s="1" t="s">
        <v>183</v>
      </c>
      <c r="D318" s="1" t="s">
        <v>205</v>
      </c>
      <c r="E318" s="53" t="s">
        <v>185</v>
      </c>
      <c r="F318" s="107">
        <f>Entradas[[#This Row],[1-Capacidad gestion]]+Entradas[[#This Row],[2-Capacidad gestion ]]</f>
        <v>15000</v>
      </c>
      <c r="G318" s="169">
        <v>5000</v>
      </c>
      <c r="H318" s="170" t="s">
        <v>409</v>
      </c>
      <c r="I318" s="173">
        <v>10000</v>
      </c>
      <c r="J318" s="174" t="s">
        <v>408</v>
      </c>
      <c r="K318" s="103"/>
      <c r="L318" s="103"/>
    </row>
    <row r="319" spans="1:12" hidden="1" x14ac:dyDescent="0.25">
      <c r="A319" s="52">
        <v>191002</v>
      </c>
      <c r="B319" s="52" t="s">
        <v>88</v>
      </c>
      <c r="C319" s="1" t="s">
        <v>183</v>
      </c>
      <c r="D319" s="1" t="s">
        <v>199</v>
      </c>
      <c r="E319" s="53" t="s">
        <v>185</v>
      </c>
      <c r="F319" s="107">
        <f>Entradas[[#This Row],[1-Capacidad gestion]]+Entradas[[#This Row],[2-Capacidad gestion ]]</f>
        <v>10000</v>
      </c>
      <c r="G319" s="169">
        <v>5000</v>
      </c>
      <c r="H319" s="170" t="s">
        <v>409</v>
      </c>
      <c r="I319" s="173">
        <v>5000</v>
      </c>
      <c r="J319" s="174" t="s">
        <v>408</v>
      </c>
      <c r="K319" s="103"/>
      <c r="L319" s="103"/>
    </row>
    <row r="320" spans="1:12" hidden="1" x14ac:dyDescent="0.25">
      <c r="A320" s="52">
        <v>191102</v>
      </c>
      <c r="B320" s="52" t="s">
        <v>0</v>
      </c>
      <c r="C320" s="1" t="s">
        <v>10</v>
      </c>
      <c r="D320" s="1" t="s">
        <v>24</v>
      </c>
      <c r="E320" s="53" t="s">
        <v>12</v>
      </c>
      <c r="F320" s="107">
        <f>Entradas[[#This Row],[1-Capacidad gestion]]+Entradas[[#This Row],[2-Capacidad gestion ]]</f>
        <v>11000</v>
      </c>
      <c r="G320" s="169">
        <v>1000</v>
      </c>
      <c r="H320" s="170" t="s">
        <v>412</v>
      </c>
      <c r="I320" s="173">
        <v>10000</v>
      </c>
      <c r="J320" s="174" t="s">
        <v>407</v>
      </c>
      <c r="K320" s="103"/>
      <c r="L320" s="103"/>
    </row>
    <row r="321" spans="1:12" hidden="1" x14ac:dyDescent="0.25">
      <c r="A321" s="52">
        <v>191103</v>
      </c>
      <c r="B321" s="52" t="s">
        <v>478</v>
      </c>
      <c r="C321" s="1" t="s">
        <v>285</v>
      </c>
      <c r="D321" s="1" t="s">
        <v>291</v>
      </c>
      <c r="E321" s="53" t="s">
        <v>275</v>
      </c>
      <c r="F321" s="107">
        <f>Entradas[[#This Row],[1-Capacidad gestion]]+Entradas[[#This Row],[2-Capacidad gestion ]]</f>
        <v>12000</v>
      </c>
      <c r="G321" s="169">
        <v>11000</v>
      </c>
      <c r="H321" s="170" t="s">
        <v>412</v>
      </c>
      <c r="I321" s="173">
        <v>1000</v>
      </c>
      <c r="J321" s="174" t="s">
        <v>407</v>
      </c>
      <c r="K321" s="103"/>
      <c r="L321" s="103"/>
    </row>
    <row r="322" spans="1:12" hidden="1" x14ac:dyDescent="0.25">
      <c r="A322" s="52">
        <v>191104</v>
      </c>
      <c r="B322" s="52" t="s">
        <v>477</v>
      </c>
      <c r="C322" s="1" t="s">
        <v>129</v>
      </c>
      <c r="D322" s="1" t="s">
        <v>138</v>
      </c>
      <c r="E322" s="53" t="s">
        <v>41</v>
      </c>
      <c r="F322" s="107">
        <f>Entradas[[#This Row],[1-Capacidad gestion]]+Entradas[[#This Row],[2-Capacidad gestion ]]</f>
        <v>12000</v>
      </c>
      <c r="G322" s="169">
        <v>11000</v>
      </c>
      <c r="H322" s="170" t="s">
        <v>412</v>
      </c>
      <c r="I322" s="173">
        <v>1000</v>
      </c>
      <c r="J322" s="174" t="s">
        <v>407</v>
      </c>
      <c r="K322" s="103"/>
      <c r="L322" s="103"/>
    </row>
    <row r="323" spans="1:12" hidden="1" x14ac:dyDescent="0.25">
      <c r="A323" s="52">
        <v>191105</v>
      </c>
      <c r="B323" s="52" t="s">
        <v>88</v>
      </c>
      <c r="C323" s="1" t="s">
        <v>306</v>
      </c>
      <c r="D323" s="1" t="s">
        <v>312</v>
      </c>
      <c r="E323" s="53" t="s">
        <v>275</v>
      </c>
      <c r="F323" s="107">
        <f>Entradas[[#This Row],[1-Capacidad gestion]]+Entradas[[#This Row],[2-Capacidad gestion ]]</f>
        <v>51000</v>
      </c>
      <c r="G323" s="169">
        <v>51000</v>
      </c>
      <c r="H323" s="170" t="s">
        <v>412</v>
      </c>
      <c r="I323" s="107"/>
      <c r="J323" s="110"/>
      <c r="K323" s="103"/>
      <c r="L323" s="103"/>
    </row>
    <row r="324" spans="1:12" hidden="1" x14ac:dyDescent="0.25">
      <c r="A324" s="52">
        <v>191107</v>
      </c>
      <c r="B324" s="52" t="s">
        <v>88</v>
      </c>
      <c r="C324" s="1" t="s">
        <v>353</v>
      </c>
      <c r="D324" s="1" t="s">
        <v>358</v>
      </c>
      <c r="E324" s="53" t="s">
        <v>275</v>
      </c>
      <c r="F324" s="107">
        <f>Entradas[[#This Row],[1-Capacidad gestion]]+Entradas[[#This Row],[2-Capacidad gestion ]]</f>
        <v>15000</v>
      </c>
      <c r="G324" s="169">
        <v>15000</v>
      </c>
      <c r="H324" s="170" t="s">
        <v>407</v>
      </c>
      <c r="I324" s="107"/>
      <c r="J324" s="110"/>
      <c r="K324" s="103"/>
      <c r="L324" s="103"/>
    </row>
    <row r="325" spans="1:12" hidden="1" x14ac:dyDescent="0.25">
      <c r="A325" s="52">
        <v>191201</v>
      </c>
      <c r="B325" s="52" t="s">
        <v>88</v>
      </c>
      <c r="C325" s="1" t="s">
        <v>243</v>
      </c>
      <c r="D325" s="1" t="s">
        <v>244</v>
      </c>
      <c r="E325" s="53" t="s">
        <v>185</v>
      </c>
      <c r="F325" s="107">
        <f>Entradas[[#This Row],[1-Capacidad gestion]]+Entradas[[#This Row],[2-Capacidad gestion ]]</f>
        <v>40000</v>
      </c>
      <c r="G325" s="169">
        <v>20000</v>
      </c>
      <c r="H325" s="170" t="s">
        <v>419</v>
      </c>
      <c r="I325" s="173">
        <v>20000</v>
      </c>
      <c r="J325" s="174" t="s">
        <v>408</v>
      </c>
      <c r="K325" s="103"/>
      <c r="L325" s="103"/>
    </row>
    <row r="326" spans="1:12" hidden="1" x14ac:dyDescent="0.25">
      <c r="A326" s="52">
        <v>191202</v>
      </c>
      <c r="B326" s="52" t="s">
        <v>88</v>
      </c>
      <c r="C326" s="1" t="s">
        <v>183</v>
      </c>
      <c r="D326" s="1" t="s">
        <v>194</v>
      </c>
      <c r="E326" s="53" t="s">
        <v>185</v>
      </c>
      <c r="F326" s="107">
        <f>Entradas[[#This Row],[1-Capacidad gestion]]+Entradas[[#This Row],[2-Capacidad gestion ]]</f>
        <v>390000</v>
      </c>
      <c r="G326" s="169">
        <v>250000</v>
      </c>
      <c r="H326" s="170" t="s">
        <v>409</v>
      </c>
      <c r="I326" s="173">
        <v>140000</v>
      </c>
      <c r="J326" s="174" t="s">
        <v>408</v>
      </c>
      <c r="K326" s="103"/>
      <c r="L326" s="103"/>
    </row>
    <row r="327" spans="1:12" hidden="1" x14ac:dyDescent="0.25">
      <c r="A327" s="52">
        <v>191203</v>
      </c>
      <c r="B327" s="52" t="s">
        <v>88</v>
      </c>
      <c r="C327" s="1" t="s">
        <v>183</v>
      </c>
      <c r="D327" s="1" t="s">
        <v>196</v>
      </c>
      <c r="E327" s="53" t="s">
        <v>185</v>
      </c>
      <c r="F327" s="107">
        <f>Entradas[[#This Row],[1-Capacidad gestion]]+Entradas[[#This Row],[2-Capacidad gestion ]]</f>
        <v>55000</v>
      </c>
      <c r="G327" s="169">
        <v>20000</v>
      </c>
      <c r="H327" s="170" t="s">
        <v>409</v>
      </c>
      <c r="I327" s="173">
        <v>35000</v>
      </c>
      <c r="J327" s="174" t="s">
        <v>408</v>
      </c>
      <c r="K327" s="103"/>
      <c r="L327" s="103"/>
    </row>
    <row r="328" spans="1:12" x14ac:dyDescent="0.25">
      <c r="A328" s="52">
        <v>191204</v>
      </c>
      <c r="B328" s="52" t="s">
        <v>88</v>
      </c>
      <c r="C328" s="1" t="s">
        <v>234</v>
      </c>
      <c r="D328" s="1" t="s">
        <v>252</v>
      </c>
      <c r="E328" s="53" t="s">
        <v>185</v>
      </c>
      <c r="F328" s="107">
        <f>Entradas[[#This Row],[1-Capacidad gestion]]+Entradas[[#This Row],[2-Capacidad gestion ]]</f>
        <v>40000</v>
      </c>
      <c r="G328" s="169">
        <v>40000</v>
      </c>
      <c r="H328" s="170" t="s">
        <v>408</v>
      </c>
      <c r="I328" s="107"/>
      <c r="J328" s="110"/>
      <c r="K328" s="103"/>
      <c r="L328" s="103"/>
    </row>
    <row r="329" spans="1:12" hidden="1" x14ac:dyDescent="0.25">
      <c r="A329" s="52">
        <v>191205</v>
      </c>
      <c r="B329" s="52" t="s">
        <v>88</v>
      </c>
      <c r="C329" s="1" t="s">
        <v>254</v>
      </c>
      <c r="D329" s="1" t="s">
        <v>254</v>
      </c>
      <c r="E329" s="53" t="s">
        <v>185</v>
      </c>
      <c r="F329" s="107">
        <f>Entradas[[#This Row],[1-Capacidad gestion]]+Entradas[[#This Row],[2-Capacidad gestion ]]</f>
        <v>5000</v>
      </c>
      <c r="G329" s="169">
        <v>5000</v>
      </c>
      <c r="H329" s="170" t="s">
        <v>419</v>
      </c>
      <c r="I329" s="107"/>
      <c r="J329" s="110"/>
      <c r="K329" s="103"/>
      <c r="L329" s="103"/>
    </row>
    <row r="330" spans="1:12" x14ac:dyDescent="0.25">
      <c r="A330" s="52">
        <v>191207</v>
      </c>
      <c r="B330" s="52" t="s">
        <v>88</v>
      </c>
      <c r="C330" s="1" t="s">
        <v>237</v>
      </c>
      <c r="D330" s="1" t="s">
        <v>241</v>
      </c>
      <c r="E330" s="53" t="s">
        <v>185</v>
      </c>
      <c r="F330" s="107">
        <f>Entradas[[#This Row],[1-Capacidad gestion]]+Entradas[[#This Row],[2-Capacidad gestion ]]</f>
        <v>10000</v>
      </c>
      <c r="G330" s="169">
        <v>10000</v>
      </c>
      <c r="H330" s="170" t="s">
        <v>408</v>
      </c>
      <c r="I330" s="107"/>
      <c r="J330" s="110"/>
      <c r="K330" s="103"/>
      <c r="L330" s="103"/>
    </row>
    <row r="331" spans="1:12" hidden="1" x14ac:dyDescent="0.25">
      <c r="A331" s="52">
        <v>191209</v>
      </c>
      <c r="B331" s="52" t="s">
        <v>88</v>
      </c>
      <c r="C331" s="1" t="s">
        <v>183</v>
      </c>
      <c r="D331" s="1" t="s">
        <v>189</v>
      </c>
      <c r="E331" s="53" t="s">
        <v>185</v>
      </c>
      <c r="F331" s="107">
        <f>Entradas[[#This Row],[1-Capacidad gestion]]+Entradas[[#This Row],[2-Capacidad gestion ]]</f>
        <v>5000</v>
      </c>
      <c r="G331" s="169">
        <v>5000</v>
      </c>
      <c r="H331" s="170" t="s">
        <v>409</v>
      </c>
      <c r="I331" s="107"/>
      <c r="J331" s="110"/>
      <c r="K331" s="103"/>
      <c r="L331" s="103"/>
    </row>
    <row r="332" spans="1:12" hidden="1" x14ac:dyDescent="0.25">
      <c r="A332" s="52">
        <v>191211</v>
      </c>
      <c r="B332" s="52" t="s">
        <v>88</v>
      </c>
      <c r="C332" s="1" t="s">
        <v>361</v>
      </c>
      <c r="D332" s="1" t="s">
        <v>363</v>
      </c>
      <c r="E332" s="53" t="s">
        <v>275</v>
      </c>
      <c r="F332" s="107">
        <f>Entradas[[#This Row],[1-Capacidad gestion]]+Entradas[[#This Row],[2-Capacidad gestion ]]</f>
        <v>15000</v>
      </c>
      <c r="G332" s="169">
        <v>15000</v>
      </c>
      <c r="H332" s="170" t="s">
        <v>407</v>
      </c>
      <c r="I332" s="107"/>
      <c r="J332" s="110"/>
      <c r="K332" s="103"/>
      <c r="L332" s="103"/>
    </row>
    <row r="333" spans="1:12" hidden="1" x14ac:dyDescent="0.25">
      <c r="A333" s="52">
        <v>191212</v>
      </c>
      <c r="B333" s="52" t="s">
        <v>88</v>
      </c>
      <c r="C333" s="1" t="s">
        <v>229</v>
      </c>
      <c r="D333" s="1" t="s">
        <v>232</v>
      </c>
      <c r="E333" s="53" t="s">
        <v>185</v>
      </c>
      <c r="F333" s="107">
        <f>Entradas[[#This Row],[1-Capacidad gestion]]+Entradas[[#This Row],[2-Capacidad gestion ]]</f>
        <v>10000</v>
      </c>
      <c r="G333" s="169">
        <v>10000</v>
      </c>
      <c r="H333" s="170" t="s">
        <v>420</v>
      </c>
      <c r="I333" s="107"/>
      <c r="J333" s="110"/>
      <c r="K333" s="103"/>
      <c r="L333" s="103"/>
    </row>
    <row r="334" spans="1:12" hidden="1" x14ac:dyDescent="0.25">
      <c r="A334" s="52">
        <v>191307</v>
      </c>
      <c r="B334" s="52" t="s">
        <v>478</v>
      </c>
      <c r="C334" s="1" t="s">
        <v>285</v>
      </c>
      <c r="D334" s="1" t="s">
        <v>297</v>
      </c>
      <c r="E334" s="53" t="s">
        <v>275</v>
      </c>
      <c r="F334" s="107">
        <f>Entradas[[#This Row],[1-Capacidad gestion]]+Entradas[[#This Row],[2-Capacidad gestion ]]</f>
        <v>12000</v>
      </c>
      <c r="G334" s="169">
        <v>11000</v>
      </c>
      <c r="H334" s="170" t="s">
        <v>412</v>
      </c>
      <c r="I334" s="173">
        <v>1000</v>
      </c>
      <c r="J334" s="174" t="s">
        <v>407</v>
      </c>
      <c r="K334" s="103"/>
      <c r="L334" s="103"/>
    </row>
    <row r="335" spans="1:12" hidden="1" x14ac:dyDescent="0.25">
      <c r="A335" s="52">
        <v>200101</v>
      </c>
      <c r="B335" s="52" t="s">
        <v>88</v>
      </c>
      <c r="C335" s="1" t="s">
        <v>243</v>
      </c>
      <c r="D335" s="1" t="s">
        <v>244</v>
      </c>
      <c r="E335" s="53" t="s">
        <v>185</v>
      </c>
      <c r="F335" s="107">
        <f>Entradas[[#This Row],[1-Capacidad gestion]]+Entradas[[#This Row],[2-Capacidad gestion ]]</f>
        <v>340000</v>
      </c>
      <c r="G335" s="169">
        <v>330000</v>
      </c>
      <c r="H335" s="170" t="s">
        <v>419</v>
      </c>
      <c r="I335" s="173">
        <v>10000</v>
      </c>
      <c r="J335" s="174" t="s">
        <v>408</v>
      </c>
      <c r="K335" s="103"/>
      <c r="L335" s="103"/>
    </row>
    <row r="336" spans="1:12" hidden="1" x14ac:dyDescent="0.25">
      <c r="A336" s="52">
        <v>200102</v>
      </c>
      <c r="B336" s="52" t="s">
        <v>88</v>
      </c>
      <c r="C336" s="1" t="s">
        <v>254</v>
      </c>
      <c r="D336" s="1" t="s">
        <v>255</v>
      </c>
      <c r="E336" s="53" t="s">
        <v>185</v>
      </c>
      <c r="F336" s="107">
        <f>Entradas[[#This Row],[1-Capacidad gestion]]+Entradas[[#This Row],[2-Capacidad gestion ]]</f>
        <v>5000</v>
      </c>
      <c r="G336" s="169">
        <v>5000</v>
      </c>
      <c r="H336" s="170" t="s">
        <v>419</v>
      </c>
      <c r="I336" s="107"/>
      <c r="J336" s="110"/>
      <c r="K336" s="103"/>
      <c r="L336" s="103"/>
    </row>
    <row r="337" spans="1:12" hidden="1" x14ac:dyDescent="0.25">
      <c r="A337" s="52">
        <v>200108</v>
      </c>
      <c r="B337" s="52" t="s">
        <v>88</v>
      </c>
      <c r="C337" s="1" t="s">
        <v>269</v>
      </c>
      <c r="D337" s="1" t="s">
        <v>272</v>
      </c>
      <c r="E337" s="53" t="s">
        <v>185</v>
      </c>
      <c r="F337" s="107">
        <f>Entradas[[#This Row],[1-Capacidad gestion]]+Entradas[[#This Row],[2-Capacidad gestion ]]</f>
        <v>5000</v>
      </c>
      <c r="G337" s="169">
        <v>5000</v>
      </c>
      <c r="H337" s="170" t="s">
        <v>420</v>
      </c>
      <c r="I337" s="107"/>
      <c r="J337" s="110"/>
      <c r="K337" s="103"/>
      <c r="L337" s="103"/>
    </row>
    <row r="338" spans="1:12" hidden="1" x14ac:dyDescent="0.25">
      <c r="A338" s="52">
        <v>200110</v>
      </c>
      <c r="B338" s="52" t="s">
        <v>88</v>
      </c>
      <c r="C338" s="1" t="s">
        <v>222</v>
      </c>
      <c r="D338" s="1" t="s">
        <v>223</v>
      </c>
      <c r="E338" s="53" t="s">
        <v>185</v>
      </c>
      <c r="F338" s="107">
        <f>Entradas[[#This Row],[1-Capacidad gestion]]+Entradas[[#This Row],[2-Capacidad gestion ]]</f>
        <v>65000</v>
      </c>
      <c r="G338" s="169">
        <v>20000</v>
      </c>
      <c r="H338" s="170" t="s">
        <v>419</v>
      </c>
      <c r="I338" s="173">
        <v>45000</v>
      </c>
      <c r="J338" s="174" t="s">
        <v>408</v>
      </c>
      <c r="K338" s="103"/>
      <c r="L338" s="103"/>
    </row>
    <row r="339" spans="1:12" hidden="1" x14ac:dyDescent="0.25">
      <c r="A339" s="52">
        <v>200113</v>
      </c>
      <c r="B339" s="52" t="s">
        <v>87</v>
      </c>
      <c r="C339" s="1" t="s">
        <v>109</v>
      </c>
      <c r="D339" s="1" t="s">
        <v>114</v>
      </c>
      <c r="E339" s="53" t="s">
        <v>103</v>
      </c>
      <c r="F339" s="107">
        <f>Entradas[[#This Row],[1-Capacidad gestion]]+Entradas[[#This Row],[2-Capacidad gestion ]]</f>
        <v>15000</v>
      </c>
      <c r="G339" s="169">
        <v>15000</v>
      </c>
      <c r="H339" s="170" t="s">
        <v>407</v>
      </c>
      <c r="I339" s="107"/>
      <c r="J339" s="110"/>
      <c r="K339" s="103"/>
      <c r="L339" s="103"/>
    </row>
    <row r="340" spans="1:12" hidden="1" x14ac:dyDescent="0.25">
      <c r="A340" s="52">
        <v>200114</v>
      </c>
      <c r="B340" s="52" t="s">
        <v>476</v>
      </c>
      <c r="C340" s="1" t="s">
        <v>10</v>
      </c>
      <c r="D340" s="1" t="s">
        <v>21</v>
      </c>
      <c r="E340" s="53" t="s">
        <v>12</v>
      </c>
      <c r="F340" s="107">
        <f>Entradas[[#This Row],[1-Capacidad gestion]]+Entradas[[#This Row],[2-Capacidad gestion ]]</f>
        <v>101000</v>
      </c>
      <c r="G340" s="169">
        <v>6000</v>
      </c>
      <c r="H340" s="170" t="s">
        <v>412</v>
      </c>
      <c r="I340" s="173">
        <v>95000</v>
      </c>
      <c r="J340" s="174" t="s">
        <v>407</v>
      </c>
      <c r="K340" s="103"/>
      <c r="L340" s="103"/>
    </row>
    <row r="341" spans="1:12" hidden="1" x14ac:dyDescent="0.25">
      <c r="A341" s="52">
        <v>200115</v>
      </c>
      <c r="B341" s="52" t="s">
        <v>0</v>
      </c>
      <c r="C341" s="1" t="s">
        <v>31</v>
      </c>
      <c r="D341" s="1" t="s">
        <v>38</v>
      </c>
      <c r="E341" s="53" t="s">
        <v>12</v>
      </c>
      <c r="F341" s="107">
        <f>Entradas[[#This Row],[1-Capacidad gestion]]+Entradas[[#This Row],[2-Capacidad gestion ]]</f>
        <v>1000</v>
      </c>
      <c r="G341" s="169">
        <v>1000</v>
      </c>
      <c r="H341" s="170" t="s">
        <v>412</v>
      </c>
      <c r="I341" s="107"/>
      <c r="J341" s="110"/>
      <c r="K341" s="103"/>
      <c r="L341" s="103"/>
    </row>
    <row r="342" spans="1:12" hidden="1" x14ac:dyDescent="0.25">
      <c r="A342" s="52">
        <v>200117</v>
      </c>
      <c r="B342" s="52" t="s">
        <v>0</v>
      </c>
      <c r="C342" s="1" t="s">
        <v>56</v>
      </c>
      <c r="D342" s="1" t="s">
        <v>63</v>
      </c>
      <c r="E342" s="53" t="s">
        <v>41</v>
      </c>
      <c r="F342" s="107">
        <f>Entradas[[#This Row],[1-Capacidad gestion]]+Entradas[[#This Row],[2-Capacidad gestion ]]</f>
        <v>60000</v>
      </c>
      <c r="G342" s="169">
        <v>60000</v>
      </c>
      <c r="H342" s="170" t="s">
        <v>412</v>
      </c>
      <c r="I342" s="107"/>
      <c r="J342" s="110"/>
      <c r="K342" s="103"/>
      <c r="L342" s="103"/>
    </row>
    <row r="343" spans="1:12" hidden="1" x14ac:dyDescent="0.25">
      <c r="A343" s="52">
        <v>200121</v>
      </c>
      <c r="B343" s="52" t="s">
        <v>88</v>
      </c>
      <c r="C343" s="1" t="s">
        <v>330</v>
      </c>
      <c r="D343" s="1" t="s">
        <v>338</v>
      </c>
      <c r="E343" s="53" t="s">
        <v>332</v>
      </c>
      <c r="F343" s="107">
        <f>Entradas[[#This Row],[1-Capacidad gestion]]+Entradas[[#This Row],[2-Capacidad gestion ]]</f>
        <v>70000</v>
      </c>
      <c r="G343" s="169">
        <v>70000</v>
      </c>
      <c r="H343" s="170" t="s">
        <v>407</v>
      </c>
      <c r="I343" s="107"/>
      <c r="J343" s="110"/>
      <c r="K343" s="103"/>
      <c r="L343" s="103"/>
    </row>
    <row r="344" spans="1:12" hidden="1" x14ac:dyDescent="0.25">
      <c r="A344" s="52">
        <v>200126</v>
      </c>
      <c r="B344" s="52" t="s">
        <v>87</v>
      </c>
      <c r="C344" s="1" t="s">
        <v>140</v>
      </c>
      <c r="D344" s="1" t="s">
        <v>158</v>
      </c>
      <c r="E344" s="53" t="s">
        <v>41</v>
      </c>
      <c r="F344" s="107">
        <f>Entradas[[#This Row],[1-Capacidad gestion]]+Entradas[[#This Row],[2-Capacidad gestion ]]</f>
        <v>15000</v>
      </c>
      <c r="G344" s="169">
        <v>15000</v>
      </c>
      <c r="H344" s="170" t="s">
        <v>407</v>
      </c>
      <c r="I344" s="107"/>
      <c r="J344" s="110"/>
      <c r="K344" s="103"/>
      <c r="L344" s="103"/>
    </row>
    <row r="345" spans="1:12" hidden="1" x14ac:dyDescent="0.25">
      <c r="A345" s="52">
        <v>200127</v>
      </c>
      <c r="B345" s="52" t="s">
        <v>87</v>
      </c>
      <c r="C345" s="1" t="s">
        <v>176</v>
      </c>
      <c r="D345" s="1" t="s">
        <v>181</v>
      </c>
      <c r="E345" s="53" t="s">
        <v>103</v>
      </c>
      <c r="F345" s="107">
        <f>Entradas[[#This Row],[1-Capacidad gestion]]+Entradas[[#This Row],[2-Capacidad gestion ]]</f>
        <v>16000</v>
      </c>
      <c r="G345" s="169">
        <v>1000</v>
      </c>
      <c r="H345" s="170" t="s">
        <v>412</v>
      </c>
      <c r="I345" s="173">
        <v>15000</v>
      </c>
      <c r="J345" s="174" t="s">
        <v>407</v>
      </c>
      <c r="K345" s="103"/>
      <c r="L345" s="103"/>
    </row>
    <row r="346" spans="1:12" hidden="1" x14ac:dyDescent="0.25">
      <c r="A346" s="52">
        <v>200129</v>
      </c>
      <c r="B346" s="52" t="s">
        <v>88</v>
      </c>
      <c r="C346" s="1" t="s">
        <v>298</v>
      </c>
      <c r="D346" s="1" t="s">
        <v>303</v>
      </c>
      <c r="E346" s="53" t="s">
        <v>275</v>
      </c>
      <c r="F346" s="107">
        <f>Entradas[[#This Row],[1-Capacidad gestion]]+Entradas[[#This Row],[2-Capacidad gestion ]]</f>
        <v>49000</v>
      </c>
      <c r="G346" s="169">
        <v>49000</v>
      </c>
      <c r="H346" s="170" t="s">
        <v>412</v>
      </c>
      <c r="I346" s="107"/>
      <c r="J346" s="110"/>
      <c r="K346" s="103"/>
      <c r="L346" s="103"/>
    </row>
    <row r="347" spans="1:12" hidden="1" x14ac:dyDescent="0.25">
      <c r="A347" s="52">
        <v>200133</v>
      </c>
      <c r="B347" s="52" t="s">
        <v>88</v>
      </c>
      <c r="C347" s="1" t="s">
        <v>348</v>
      </c>
      <c r="D347" s="1" t="s">
        <v>352</v>
      </c>
      <c r="E347" s="53" t="s">
        <v>332</v>
      </c>
      <c r="F347" s="107">
        <f>Entradas[[#This Row],[1-Capacidad gestion]]+Entradas[[#This Row],[2-Capacidad gestion ]]</f>
        <v>70000</v>
      </c>
      <c r="G347" s="169">
        <v>70000</v>
      </c>
      <c r="H347" s="170" t="s">
        <v>407</v>
      </c>
      <c r="I347" s="107"/>
      <c r="J347" s="110"/>
      <c r="K347" s="103"/>
      <c r="L347" s="103"/>
    </row>
    <row r="348" spans="1:12" hidden="1" x14ac:dyDescent="0.25">
      <c r="A348" s="52">
        <v>200134</v>
      </c>
      <c r="B348" s="52" t="s">
        <v>88</v>
      </c>
      <c r="C348" s="1" t="s">
        <v>348</v>
      </c>
      <c r="D348" s="1" t="s">
        <v>349</v>
      </c>
      <c r="E348" s="53" t="s">
        <v>332</v>
      </c>
      <c r="F348" s="107">
        <f>Entradas[[#This Row],[1-Capacidad gestion]]+Entradas[[#This Row],[2-Capacidad gestion ]]</f>
        <v>15000</v>
      </c>
      <c r="G348" s="169">
        <v>15000</v>
      </c>
      <c r="H348" s="170" t="s">
        <v>407</v>
      </c>
      <c r="I348" s="107"/>
      <c r="J348" s="110"/>
      <c r="K348" s="103"/>
      <c r="L348" s="103"/>
    </row>
    <row r="349" spans="1:12" hidden="1" x14ac:dyDescent="0.25">
      <c r="A349" s="52">
        <v>200135</v>
      </c>
      <c r="B349" s="52" t="s">
        <v>88</v>
      </c>
      <c r="C349" s="1" t="s">
        <v>330</v>
      </c>
      <c r="D349" s="1" t="s">
        <v>337</v>
      </c>
      <c r="E349" s="53" t="s">
        <v>332</v>
      </c>
      <c r="F349" s="107">
        <f>Entradas[[#This Row],[1-Capacidad gestion]]+Entradas[[#This Row],[2-Capacidad gestion ]]</f>
        <v>70000</v>
      </c>
      <c r="G349" s="169">
        <v>70000</v>
      </c>
      <c r="H349" s="170" t="s">
        <v>407</v>
      </c>
      <c r="I349" s="107"/>
      <c r="J349" s="110"/>
      <c r="K349" s="103"/>
      <c r="L349" s="103"/>
    </row>
    <row r="350" spans="1:12" hidden="1" x14ac:dyDescent="0.25">
      <c r="A350" s="52">
        <v>200137</v>
      </c>
      <c r="B350" s="52" t="s">
        <v>88</v>
      </c>
      <c r="C350" s="1" t="s">
        <v>321</v>
      </c>
      <c r="D350" s="1" t="s">
        <v>322</v>
      </c>
      <c r="E350" s="53" t="s">
        <v>275</v>
      </c>
      <c r="F350" s="107">
        <f>Entradas[[#This Row],[1-Capacidad gestion]]+Entradas[[#This Row],[2-Capacidad gestion ]]</f>
        <v>10000</v>
      </c>
      <c r="G350" s="169">
        <v>10000</v>
      </c>
      <c r="H350" s="170" t="s">
        <v>413</v>
      </c>
      <c r="I350" s="107"/>
      <c r="J350" s="110"/>
      <c r="K350" s="103"/>
      <c r="L350" s="103"/>
    </row>
    <row r="351" spans="1:12" x14ac:dyDescent="0.25">
      <c r="A351" s="52">
        <v>200138</v>
      </c>
      <c r="B351" s="52" t="s">
        <v>88</v>
      </c>
      <c r="C351" s="1" t="s">
        <v>237</v>
      </c>
      <c r="D351" s="1" t="s">
        <v>238</v>
      </c>
      <c r="E351" s="53" t="s">
        <v>185</v>
      </c>
      <c r="F351" s="107">
        <f>Entradas[[#This Row],[1-Capacidad gestion]]+Entradas[[#This Row],[2-Capacidad gestion ]]</f>
        <v>130000</v>
      </c>
      <c r="G351" s="169">
        <v>130000</v>
      </c>
      <c r="H351" s="170" t="s">
        <v>408</v>
      </c>
      <c r="I351" s="107"/>
      <c r="J351" s="110"/>
      <c r="K351" s="103"/>
      <c r="L351" s="103"/>
    </row>
    <row r="352" spans="1:12" x14ac:dyDescent="0.25">
      <c r="A352" s="52">
        <v>200139</v>
      </c>
      <c r="B352" s="52" t="s">
        <v>88</v>
      </c>
      <c r="C352" s="1" t="s">
        <v>234</v>
      </c>
      <c r="D352" s="1" t="s">
        <v>249</v>
      </c>
      <c r="E352" s="53" t="s">
        <v>185</v>
      </c>
      <c r="F352" s="107">
        <f>Entradas[[#This Row],[1-Capacidad gestion]]+Entradas[[#This Row],[2-Capacidad gestion ]]</f>
        <v>180000</v>
      </c>
      <c r="G352" s="169">
        <v>180000</v>
      </c>
      <c r="H352" s="170" t="s">
        <v>408</v>
      </c>
      <c r="I352" s="107"/>
      <c r="J352" s="110"/>
      <c r="K352" s="103"/>
      <c r="L352" s="103"/>
    </row>
    <row r="353" spans="1:12" hidden="1" x14ac:dyDescent="0.25">
      <c r="A353" s="52">
        <v>200140</v>
      </c>
      <c r="B353" s="52" t="s">
        <v>88</v>
      </c>
      <c r="C353" s="1" t="s">
        <v>183</v>
      </c>
      <c r="D353" s="1" t="s">
        <v>204</v>
      </c>
      <c r="E353" s="53" t="s">
        <v>185</v>
      </c>
      <c r="F353" s="107">
        <f>Entradas[[#This Row],[1-Capacidad gestion]]+Entradas[[#This Row],[2-Capacidad gestion ]]</f>
        <v>15000</v>
      </c>
      <c r="G353" s="169">
        <v>5000</v>
      </c>
      <c r="H353" s="170" t="s">
        <v>409</v>
      </c>
      <c r="I353" s="173">
        <v>10000</v>
      </c>
      <c r="J353" s="174" t="s">
        <v>408</v>
      </c>
      <c r="K353" s="103"/>
      <c r="L353" s="103"/>
    </row>
    <row r="354" spans="1:12" hidden="1" x14ac:dyDescent="0.25">
      <c r="A354" s="52">
        <v>200301</v>
      </c>
      <c r="B354" s="52" t="s">
        <v>88</v>
      </c>
      <c r="C354" s="1" t="s">
        <v>269</v>
      </c>
      <c r="D354" s="1" t="s">
        <v>270</v>
      </c>
      <c r="E354" s="53" t="s">
        <v>185</v>
      </c>
      <c r="F354" s="107">
        <f>Entradas[[#This Row],[1-Capacidad gestion]]+Entradas[[#This Row],[2-Capacidad gestion ]]</f>
        <v>5000</v>
      </c>
      <c r="G354" s="169">
        <v>5000</v>
      </c>
      <c r="H354" s="170" t="s">
        <v>420</v>
      </c>
      <c r="I354" s="107"/>
      <c r="J354" s="110"/>
      <c r="K354" s="103"/>
      <c r="L354" s="103"/>
    </row>
    <row r="355" spans="1:12" hidden="1" x14ac:dyDescent="0.25">
      <c r="A355" s="52">
        <v>200303</v>
      </c>
      <c r="B355" s="52" t="s">
        <v>88</v>
      </c>
      <c r="C355" s="1" t="s">
        <v>269</v>
      </c>
      <c r="D355" s="1" t="s">
        <v>271</v>
      </c>
      <c r="E355" s="53" t="s">
        <v>185</v>
      </c>
      <c r="F355" s="107">
        <f>Entradas[[#This Row],[1-Capacidad gestion]]+Entradas[[#This Row],[2-Capacidad gestion ]]</f>
        <v>5000</v>
      </c>
      <c r="G355" s="169">
        <v>5000</v>
      </c>
      <c r="H355" s="170" t="s">
        <v>420</v>
      </c>
      <c r="I355" s="107"/>
      <c r="J355" s="110"/>
      <c r="K355" s="103"/>
      <c r="L355" s="103"/>
    </row>
    <row r="356" spans="1:12" hidden="1" x14ac:dyDescent="0.25">
      <c r="A356" s="52">
        <v>16021313</v>
      </c>
      <c r="B356" s="52" t="s">
        <v>88</v>
      </c>
      <c r="C356" s="1" t="s">
        <v>330</v>
      </c>
      <c r="D356" s="1" t="s">
        <v>346</v>
      </c>
      <c r="E356" s="53" t="s">
        <v>332</v>
      </c>
      <c r="F356" s="107">
        <f>Entradas[[#This Row],[1-Capacidad gestion]]+Entradas[[#This Row],[2-Capacidad gestion ]]</f>
        <v>15000</v>
      </c>
      <c r="G356" s="169">
        <v>15000</v>
      </c>
      <c r="H356" s="170" t="s">
        <v>407</v>
      </c>
      <c r="I356" s="107"/>
      <c r="J356" s="110"/>
      <c r="K356" s="103"/>
      <c r="L356" s="103"/>
    </row>
    <row r="357" spans="1:12" hidden="1" x14ac:dyDescent="0.25">
      <c r="A357" s="52">
        <v>16021321</v>
      </c>
      <c r="B357" s="52" t="s">
        <v>88</v>
      </c>
      <c r="C357" s="1" t="s">
        <v>330</v>
      </c>
      <c r="D357" s="1" t="s">
        <v>340</v>
      </c>
      <c r="E357" s="53" t="s">
        <v>332</v>
      </c>
      <c r="F357" s="107">
        <f>Entradas[[#This Row],[1-Capacidad gestion]]+Entradas[[#This Row],[2-Capacidad gestion ]]</f>
        <v>20000</v>
      </c>
      <c r="G357" s="169">
        <v>20000</v>
      </c>
      <c r="H357" s="170" t="s">
        <v>407</v>
      </c>
      <c r="I357" s="107"/>
      <c r="J357" s="110"/>
      <c r="K357" s="103"/>
      <c r="L357" s="103"/>
    </row>
    <row r="358" spans="1:12" hidden="1" x14ac:dyDescent="0.25">
      <c r="A358" s="52">
        <v>16021322</v>
      </c>
      <c r="B358" s="52" t="s">
        <v>88</v>
      </c>
      <c r="C358" s="1" t="s">
        <v>330</v>
      </c>
      <c r="D358" s="1" t="s">
        <v>335</v>
      </c>
      <c r="E358" s="53" t="s">
        <v>332</v>
      </c>
      <c r="F358" s="107">
        <f>Entradas[[#This Row],[1-Capacidad gestion]]+Entradas[[#This Row],[2-Capacidad gestion ]]</f>
        <v>15000</v>
      </c>
      <c r="G358" s="169">
        <v>15000</v>
      </c>
      <c r="H358" s="170" t="s">
        <v>407</v>
      </c>
      <c r="I358" s="107"/>
      <c r="J358" s="110"/>
      <c r="K358" s="103"/>
      <c r="L358" s="103"/>
    </row>
    <row r="359" spans="1:12" hidden="1" x14ac:dyDescent="0.25">
      <c r="A359" s="52">
        <v>16021341</v>
      </c>
      <c r="B359" s="52" t="s">
        <v>88</v>
      </c>
      <c r="C359" s="1" t="s">
        <v>330</v>
      </c>
      <c r="D359" s="1" t="s">
        <v>331</v>
      </c>
      <c r="E359" s="53" t="s">
        <v>332</v>
      </c>
      <c r="F359" s="107">
        <f>Entradas[[#This Row],[1-Capacidad gestion]]+Entradas[[#This Row],[2-Capacidad gestion ]]</f>
        <v>20000</v>
      </c>
      <c r="G359" s="169">
        <v>20000</v>
      </c>
      <c r="H359" s="170" t="s">
        <v>407</v>
      </c>
      <c r="I359" s="107"/>
      <c r="J359" s="110"/>
      <c r="K359" s="103"/>
      <c r="L359" s="103"/>
    </row>
    <row r="360" spans="1:12" hidden="1" x14ac:dyDescent="0.25">
      <c r="A360" s="52">
        <v>16021351</v>
      </c>
      <c r="B360" s="52" t="s">
        <v>88</v>
      </c>
      <c r="C360" s="1" t="s">
        <v>330</v>
      </c>
      <c r="D360" s="1" t="s">
        <v>345</v>
      </c>
      <c r="E360" s="53" t="s">
        <v>332</v>
      </c>
      <c r="F360" s="107">
        <f>Entradas[[#This Row],[1-Capacidad gestion]]+Entradas[[#This Row],[2-Capacidad gestion ]]</f>
        <v>15000</v>
      </c>
      <c r="G360" s="169">
        <v>15000</v>
      </c>
      <c r="H360" s="170" t="s">
        <v>407</v>
      </c>
      <c r="I360" s="107"/>
      <c r="J360" s="110"/>
      <c r="K360" s="103"/>
      <c r="L360" s="103"/>
    </row>
    <row r="361" spans="1:12" hidden="1" x14ac:dyDescent="0.25">
      <c r="A361" s="52">
        <v>16021372</v>
      </c>
      <c r="B361" s="52" t="s">
        <v>88</v>
      </c>
      <c r="C361" s="1" t="s">
        <v>330</v>
      </c>
      <c r="D361" s="1" t="s">
        <v>344</v>
      </c>
      <c r="E361" s="53" t="s">
        <v>332</v>
      </c>
      <c r="F361" s="107">
        <f>Entradas[[#This Row],[1-Capacidad gestion]]+Entradas[[#This Row],[2-Capacidad gestion ]]</f>
        <v>15000</v>
      </c>
      <c r="G361" s="169">
        <v>15000</v>
      </c>
      <c r="H361" s="170" t="s">
        <v>407</v>
      </c>
      <c r="I361" s="107"/>
      <c r="J361" s="110"/>
      <c r="K361" s="103"/>
      <c r="L361" s="103"/>
    </row>
    <row r="362" spans="1:12" hidden="1" x14ac:dyDescent="0.25">
      <c r="A362" s="52">
        <v>20012131</v>
      </c>
      <c r="B362" s="52" t="s">
        <v>88</v>
      </c>
      <c r="C362" s="1" t="s">
        <v>330</v>
      </c>
      <c r="D362" s="1" t="s">
        <v>334</v>
      </c>
      <c r="E362" s="53" t="s">
        <v>332</v>
      </c>
      <c r="F362" s="107">
        <f>Entradas[[#This Row],[1-Capacidad gestion]]+Entradas[[#This Row],[2-Capacidad gestion ]]</f>
        <v>20000</v>
      </c>
      <c r="G362" s="169">
        <v>20000</v>
      </c>
      <c r="H362" s="170" t="s">
        <v>407</v>
      </c>
      <c r="I362" s="107"/>
      <c r="J362" s="110"/>
      <c r="K362" s="103"/>
      <c r="L362" s="103"/>
    </row>
    <row r="363" spans="1:12" hidden="1" x14ac:dyDescent="0.25">
      <c r="A363" s="52">
        <v>20013513</v>
      </c>
      <c r="B363" s="52" t="s">
        <v>88</v>
      </c>
      <c r="C363" s="1" t="s">
        <v>330</v>
      </c>
      <c r="D363" s="1" t="s">
        <v>346</v>
      </c>
      <c r="E363" s="53" t="s">
        <v>332</v>
      </c>
      <c r="F363" s="107">
        <f>Entradas[[#This Row],[1-Capacidad gestion]]+Entradas[[#This Row],[2-Capacidad gestion ]]</f>
        <v>15000</v>
      </c>
      <c r="G363" s="169">
        <v>15000</v>
      </c>
      <c r="H363" s="170" t="s">
        <v>407</v>
      </c>
      <c r="I363" s="107"/>
      <c r="J363" s="110"/>
      <c r="K363" s="103"/>
      <c r="L363" s="103"/>
    </row>
    <row r="364" spans="1:12" hidden="1" x14ac:dyDescent="0.25">
      <c r="A364" s="52">
        <v>20013521</v>
      </c>
      <c r="B364" s="52" t="s">
        <v>88</v>
      </c>
      <c r="C364" s="1" t="s">
        <v>330</v>
      </c>
      <c r="D364" s="1" t="s">
        <v>340</v>
      </c>
      <c r="E364" s="53" t="s">
        <v>332</v>
      </c>
      <c r="F364" s="107">
        <f>Entradas[[#This Row],[1-Capacidad gestion]]+Entradas[[#This Row],[2-Capacidad gestion ]]</f>
        <v>15000</v>
      </c>
      <c r="G364" s="169">
        <v>15000</v>
      </c>
      <c r="H364" s="170" t="s">
        <v>407</v>
      </c>
      <c r="I364" s="107"/>
      <c r="J364" s="110"/>
      <c r="K364" s="103"/>
      <c r="L364" s="103"/>
    </row>
    <row r="365" spans="1:12" hidden="1" x14ac:dyDescent="0.25">
      <c r="A365" s="52">
        <v>20013522</v>
      </c>
      <c r="B365" s="52" t="s">
        <v>88</v>
      </c>
      <c r="C365" s="1" t="s">
        <v>330</v>
      </c>
      <c r="D365" s="1" t="s">
        <v>343</v>
      </c>
      <c r="E365" s="53" t="s">
        <v>332</v>
      </c>
      <c r="F365" s="107">
        <f>Entradas[[#This Row],[1-Capacidad gestion]]+Entradas[[#This Row],[2-Capacidad gestion ]]</f>
        <v>15000</v>
      </c>
      <c r="G365" s="169">
        <v>15000</v>
      </c>
      <c r="H365" s="170" t="s">
        <v>407</v>
      </c>
      <c r="I365" s="107"/>
      <c r="J365" s="110"/>
      <c r="K365" s="103"/>
      <c r="L365" s="103"/>
    </row>
    <row r="366" spans="1:12" hidden="1" x14ac:dyDescent="0.25">
      <c r="A366" s="52">
        <v>20013541</v>
      </c>
      <c r="B366" s="52" t="s">
        <v>88</v>
      </c>
      <c r="C366" s="1" t="s">
        <v>330</v>
      </c>
      <c r="D366" s="1" t="s">
        <v>331</v>
      </c>
      <c r="E366" s="53" t="s">
        <v>332</v>
      </c>
      <c r="F366" s="107">
        <f>Entradas[[#This Row],[1-Capacidad gestion]]+Entradas[[#This Row],[2-Capacidad gestion ]]</f>
        <v>20000</v>
      </c>
      <c r="G366" s="169">
        <v>20000</v>
      </c>
      <c r="H366" s="170" t="s">
        <v>407</v>
      </c>
      <c r="I366" s="107"/>
      <c r="J366" s="110"/>
      <c r="K366" s="103"/>
      <c r="L366" s="103"/>
    </row>
    <row r="367" spans="1:12" hidden="1" x14ac:dyDescent="0.25">
      <c r="A367" s="52">
        <v>20013551</v>
      </c>
      <c r="B367" s="52" t="s">
        <v>88</v>
      </c>
      <c r="C367" s="1" t="s">
        <v>330</v>
      </c>
      <c r="D367" s="1" t="s">
        <v>345</v>
      </c>
      <c r="E367" s="53" t="s">
        <v>332</v>
      </c>
      <c r="F367" s="107">
        <f>Entradas[[#This Row],[1-Capacidad gestion]]+Entradas[[#This Row],[2-Capacidad gestion ]]</f>
        <v>15000</v>
      </c>
      <c r="G367" s="169">
        <v>15000</v>
      </c>
      <c r="H367" s="170" t="s">
        <v>407</v>
      </c>
      <c r="I367" s="107"/>
      <c r="J367" s="110"/>
      <c r="K367" s="103"/>
      <c r="L367" s="103"/>
    </row>
    <row r="368" spans="1:12" hidden="1" x14ac:dyDescent="0.25">
      <c r="A368" s="52">
        <v>20013561</v>
      </c>
      <c r="B368" s="52" t="s">
        <v>88</v>
      </c>
      <c r="C368" s="1" t="s">
        <v>330</v>
      </c>
      <c r="D368" s="1" t="s">
        <v>333</v>
      </c>
      <c r="E368" s="53" t="s">
        <v>332</v>
      </c>
      <c r="F368" s="107">
        <f>Entradas[[#This Row],[1-Capacidad gestion]]+Entradas[[#This Row],[2-Capacidad gestion ]]</f>
        <v>15000</v>
      </c>
      <c r="G368" s="171">
        <v>15000</v>
      </c>
      <c r="H368" s="172" t="s">
        <v>407</v>
      </c>
      <c r="I368" s="107"/>
      <c r="J368" s="110"/>
      <c r="K368" s="103"/>
      <c r="L368" s="103"/>
    </row>
    <row r="369" spans="12:12" x14ac:dyDescent="0.25">
      <c r="L369" s="103"/>
    </row>
  </sheetData>
  <conditionalFormatting sqref="A1">
    <cfRule type="duplicateValues" dxfId="5" priority="2"/>
  </conditionalFormatting>
  <conditionalFormatting sqref="A2:A368">
    <cfRule type="duplicateValues" dxfId="4" priority="3"/>
  </conditionalFormatting>
  <conditionalFormatting sqref="A85:A368">
    <cfRule type="duplicateValues" dxfId="3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62D5-F6B7-49DF-88E8-7E2AFF49EDBA}">
  <dimension ref="A1:Q368"/>
  <sheetViews>
    <sheetView tabSelected="1" topLeftCell="E266" zoomScale="80" zoomScaleNormal="80" workbookViewId="0">
      <selection activeCell="L32" sqref="L32"/>
    </sheetView>
  </sheetViews>
  <sheetFormatPr baseColWidth="10" defaultColWidth="11.5703125" defaultRowHeight="15" x14ac:dyDescent="0.25"/>
  <cols>
    <col min="1" max="1" width="15" style="138" bestFit="1" customWidth="1"/>
    <col min="2" max="2" width="26.5703125" style="138" bestFit="1" customWidth="1"/>
    <col min="3" max="3" width="31.7109375" style="128" bestFit="1" customWidth="1"/>
    <col min="4" max="4" width="135.42578125" style="128" bestFit="1" customWidth="1"/>
    <col min="5" max="5" width="16" style="138" customWidth="1"/>
    <col min="6" max="6" width="25.7109375" style="138" bestFit="1" customWidth="1"/>
    <col min="7" max="7" width="33.7109375" style="139" bestFit="1" customWidth="1"/>
    <col min="8" max="8" width="44.28515625" style="128" bestFit="1" customWidth="1"/>
    <col min="9" max="9" width="69.85546875" style="128" bestFit="1" customWidth="1"/>
    <col min="10" max="10" width="24.28515625" style="139" bestFit="1" customWidth="1"/>
    <col min="11" max="11" width="19.140625" style="128" bestFit="1" customWidth="1"/>
    <col min="12" max="12" width="25.7109375" style="128" bestFit="1" customWidth="1"/>
    <col min="13" max="13" width="24.28515625" style="139" bestFit="1" customWidth="1"/>
    <col min="14" max="14" width="21.7109375" style="139" bestFit="1" customWidth="1"/>
    <col min="15" max="15" width="19.28515625" style="139" bestFit="1" customWidth="1"/>
    <col min="16" max="16384" width="11.5703125" style="128"/>
  </cols>
  <sheetData>
    <row r="1" spans="1:15" s="114" customFormat="1" ht="12" x14ac:dyDescent="0.25">
      <c r="A1" s="114" t="s">
        <v>428</v>
      </c>
      <c r="B1" s="114" t="s">
        <v>430</v>
      </c>
      <c r="C1" s="114" t="s">
        <v>431</v>
      </c>
      <c r="D1" s="114" t="s">
        <v>429</v>
      </c>
      <c r="E1" s="114" t="s">
        <v>432</v>
      </c>
      <c r="F1" s="114" t="s">
        <v>448</v>
      </c>
      <c r="G1" s="115" t="s">
        <v>449</v>
      </c>
      <c r="H1" s="140" t="s">
        <v>450</v>
      </c>
      <c r="I1" s="141" t="s">
        <v>451</v>
      </c>
      <c r="J1" s="116" t="s">
        <v>452</v>
      </c>
      <c r="K1" s="140" t="s">
        <v>453</v>
      </c>
      <c r="L1" s="141" t="s">
        <v>454</v>
      </c>
      <c r="M1" s="116" t="s">
        <v>455</v>
      </c>
      <c r="N1" s="117" t="s">
        <v>456</v>
      </c>
      <c r="O1" s="117" t="s">
        <v>392</v>
      </c>
    </row>
    <row r="2" spans="1:15" s="119" customFormat="1" ht="12" hidden="1" x14ac:dyDescent="0.2">
      <c r="A2" s="118">
        <v>10101</v>
      </c>
      <c r="B2" s="118" t="s">
        <v>88</v>
      </c>
      <c r="C2" s="119" t="s">
        <v>183</v>
      </c>
      <c r="D2" s="119" t="s">
        <v>191</v>
      </c>
      <c r="E2" s="120" t="s">
        <v>185</v>
      </c>
      <c r="F2" s="118" t="s">
        <v>463</v>
      </c>
      <c r="G2" s="121">
        <f>salidas[[#This Row],[1-Produccion estimada]]+salidas[[#This Row],[2-Produccion estimada]]+salidas[[#This Row],[Envases y Embalaje]]+salidas[[#This Row],[Envases lavados]]</f>
        <v>5000</v>
      </c>
      <c r="H2" s="113" t="s">
        <v>426</v>
      </c>
      <c r="I2" s="119" t="s">
        <v>457</v>
      </c>
      <c r="J2" s="122">
        <v>5000</v>
      </c>
      <c r="K2" s="123"/>
      <c r="L2" s="124"/>
      <c r="M2" s="122"/>
      <c r="N2" s="125"/>
      <c r="O2" s="125"/>
    </row>
    <row r="3" spans="1:15" s="119" customFormat="1" ht="12" hidden="1" x14ac:dyDescent="0.2">
      <c r="A3" s="118">
        <v>10409</v>
      </c>
      <c r="B3" s="118" t="s">
        <v>88</v>
      </c>
      <c r="C3" s="119" t="s">
        <v>211</v>
      </c>
      <c r="D3" s="119" t="s">
        <v>219</v>
      </c>
      <c r="E3" s="120" t="s">
        <v>185</v>
      </c>
      <c r="F3" s="118" t="s">
        <v>463</v>
      </c>
      <c r="G3" s="121">
        <f>salidas[[#This Row],[1-Produccion estimada]]+salidas[[#This Row],[2-Produccion estimada]]+salidas[[#This Row],[Envases y Embalaje]]+salidas[[#This Row],[Envases lavados]]</f>
        <v>5000</v>
      </c>
      <c r="H3" s="113" t="s">
        <v>426</v>
      </c>
      <c r="I3" s="119" t="s">
        <v>457</v>
      </c>
      <c r="J3" s="122">
        <v>5000</v>
      </c>
      <c r="K3" s="123"/>
      <c r="L3" s="124"/>
      <c r="M3" s="122"/>
      <c r="N3" s="125"/>
      <c r="O3" s="125"/>
    </row>
    <row r="4" spans="1:15" s="119" customFormat="1" hidden="1" x14ac:dyDescent="0.25">
      <c r="A4" s="118">
        <v>10505</v>
      </c>
      <c r="B4" s="118" t="s">
        <v>87</v>
      </c>
      <c r="C4" s="119" t="s">
        <v>129</v>
      </c>
      <c r="D4" s="119" t="s">
        <v>131</v>
      </c>
      <c r="E4" s="120" t="s">
        <v>41</v>
      </c>
      <c r="F4" s="118" t="s">
        <v>463</v>
      </c>
      <c r="G4" s="121">
        <f>salidas[[#This Row],[1-Produccion estimada]]+salidas[[#This Row],[2-Produccion estimada]]+salidas[[#This Row],[Envases y Embalaje]]+salidas[[#This Row],[Envases lavados]]</f>
        <v>14549.999999999998</v>
      </c>
      <c r="H4" s="113" t="s">
        <v>435</v>
      </c>
      <c r="I4" s="119" t="s">
        <v>457</v>
      </c>
      <c r="J4" s="122">
        <v>14549.999999999998</v>
      </c>
      <c r="K4" s="123"/>
      <c r="L4" s="124"/>
      <c r="M4" s="122"/>
      <c r="N4" s="126"/>
      <c r="O4" s="126"/>
    </row>
    <row r="5" spans="1:15" s="119" customFormat="1" ht="12" hidden="1" x14ac:dyDescent="0.2">
      <c r="A5" s="118">
        <v>20104</v>
      </c>
      <c r="B5" s="118" t="s">
        <v>88</v>
      </c>
      <c r="C5" s="119" t="s">
        <v>234</v>
      </c>
      <c r="D5" s="119" t="s">
        <v>250</v>
      </c>
      <c r="E5" s="120" t="s">
        <v>185</v>
      </c>
      <c r="F5" s="118" t="s">
        <v>475</v>
      </c>
      <c r="G5" s="121">
        <f>salidas[[#This Row],[1-Produccion estimada]]+salidas[[#This Row],[2-Produccion estimada]]+salidas[[#This Row],[Envases y Embalaje]]+salidas[[#This Row],[Envases lavados]]</f>
        <v>45000</v>
      </c>
      <c r="H5" s="113" t="s">
        <v>416</v>
      </c>
      <c r="I5" s="119" t="s">
        <v>461</v>
      </c>
      <c r="J5" s="122">
        <v>32000</v>
      </c>
      <c r="K5" s="123" t="s">
        <v>417</v>
      </c>
      <c r="L5" s="124" t="s">
        <v>459</v>
      </c>
      <c r="M5" s="122">
        <v>8000</v>
      </c>
      <c r="N5" s="125">
        <v>5000</v>
      </c>
      <c r="O5" s="125"/>
    </row>
    <row r="6" spans="1:15" s="119" customFormat="1" hidden="1" x14ac:dyDescent="0.25">
      <c r="A6" s="118">
        <v>20108</v>
      </c>
      <c r="B6" s="118" t="s">
        <v>0</v>
      </c>
      <c r="C6" s="119" t="s">
        <v>39</v>
      </c>
      <c r="D6" s="119" t="s">
        <v>85</v>
      </c>
      <c r="E6" s="120" t="s">
        <v>41</v>
      </c>
      <c r="F6" s="118" t="s">
        <v>463</v>
      </c>
      <c r="G6" s="121">
        <f>salidas[[#This Row],[1-Produccion estimada]]+salidas[[#This Row],[2-Produccion estimada]]+salidas[[#This Row],[Envases y Embalaje]]+salidas[[#This Row],[Envases lavados]]</f>
        <v>14549.999999999998</v>
      </c>
      <c r="H6" s="113" t="s">
        <v>447</v>
      </c>
      <c r="I6" s="119" t="s">
        <v>457</v>
      </c>
      <c r="J6" s="122">
        <v>14549.999999999998</v>
      </c>
      <c r="K6" s="123"/>
      <c r="L6" s="124"/>
      <c r="M6" s="122"/>
      <c r="N6" s="126"/>
      <c r="O6" s="126"/>
    </row>
    <row r="7" spans="1:15" s="119" customFormat="1" ht="12" hidden="1" x14ac:dyDescent="0.2">
      <c r="A7" s="118">
        <v>30101</v>
      </c>
      <c r="B7" s="118" t="s">
        <v>88</v>
      </c>
      <c r="C7" s="119" t="s">
        <v>234</v>
      </c>
      <c r="D7" s="119" t="s">
        <v>248</v>
      </c>
      <c r="E7" s="120" t="s">
        <v>185</v>
      </c>
      <c r="F7" s="118" t="s">
        <v>475</v>
      </c>
      <c r="G7" s="121">
        <f>salidas[[#This Row],[1-Produccion estimada]]+salidas[[#This Row],[2-Produccion estimada]]+salidas[[#This Row],[Envases y Embalaje]]+salidas[[#This Row],[Envases lavados]]</f>
        <v>5000</v>
      </c>
      <c r="H7" s="113" t="s">
        <v>421</v>
      </c>
      <c r="I7" s="119" t="s">
        <v>457</v>
      </c>
      <c r="J7" s="122">
        <v>5000</v>
      </c>
      <c r="K7" s="123"/>
      <c r="L7" s="124"/>
      <c r="M7" s="122"/>
      <c r="N7" s="125"/>
      <c r="O7" s="125"/>
    </row>
    <row r="8" spans="1:15" s="119" customFormat="1" hidden="1" x14ac:dyDescent="0.25">
      <c r="A8" s="118">
        <v>30104</v>
      </c>
      <c r="B8" s="118" t="s">
        <v>88</v>
      </c>
      <c r="C8" s="119" t="s">
        <v>321</v>
      </c>
      <c r="D8" s="119" t="s">
        <v>323</v>
      </c>
      <c r="E8" s="120" t="s">
        <v>275</v>
      </c>
      <c r="F8" s="118" t="s">
        <v>463</v>
      </c>
      <c r="G8" s="121">
        <f>salidas[[#This Row],[1-Produccion estimada]]+salidas[[#This Row],[2-Produccion estimada]]+salidas[[#This Row],[Envases y Embalaje]]+salidas[[#This Row],[Envases lavados]]</f>
        <v>9700</v>
      </c>
      <c r="H8" s="113" t="s">
        <v>435</v>
      </c>
      <c r="I8" s="119" t="s">
        <v>427</v>
      </c>
      <c r="J8" s="122">
        <v>9700</v>
      </c>
      <c r="K8" s="123"/>
      <c r="L8" s="124"/>
      <c r="M8" s="122"/>
      <c r="N8" s="126"/>
      <c r="O8" s="126"/>
    </row>
    <row r="9" spans="1:15" s="119" customFormat="1" hidden="1" x14ac:dyDescent="0.25">
      <c r="A9" s="118">
        <v>30201</v>
      </c>
      <c r="B9" s="118" t="s">
        <v>0</v>
      </c>
      <c r="C9" s="119" t="s">
        <v>39</v>
      </c>
      <c r="D9" s="119" t="s">
        <v>40</v>
      </c>
      <c r="E9" s="120" t="s">
        <v>41</v>
      </c>
      <c r="F9" s="118" t="s">
        <v>463</v>
      </c>
      <c r="G9" s="121">
        <f>salidas[[#This Row],[1-Produccion estimada]]+salidas[[#This Row],[2-Produccion estimada]]+salidas[[#This Row],[Envases y Embalaje]]+salidas[[#This Row],[Envases lavados]]</f>
        <v>14549.999999999998</v>
      </c>
      <c r="H9" s="113" t="s">
        <v>447</v>
      </c>
      <c r="I9" s="119" t="s">
        <v>457</v>
      </c>
      <c r="J9" s="122">
        <v>14549.999999999998</v>
      </c>
      <c r="K9" s="123"/>
      <c r="L9" s="124"/>
      <c r="M9" s="122"/>
      <c r="N9" s="126"/>
      <c r="O9" s="126"/>
    </row>
    <row r="10" spans="1:15" s="119" customFormat="1" hidden="1" x14ac:dyDescent="0.25">
      <c r="A10" s="118">
        <v>30202</v>
      </c>
      <c r="B10" s="118" t="s">
        <v>0</v>
      </c>
      <c r="C10" s="119" t="s">
        <v>46</v>
      </c>
      <c r="D10" s="119" t="s">
        <v>52</v>
      </c>
      <c r="E10" s="120" t="s">
        <v>41</v>
      </c>
      <c r="F10" s="118" t="s">
        <v>463</v>
      </c>
      <c r="G10" s="121">
        <f>salidas[[#This Row],[1-Produccion estimada]]+salidas[[#This Row],[2-Produccion estimada]]+salidas[[#This Row],[Envases y Embalaje]]+salidas[[#This Row],[Envases lavados]]</f>
        <v>14549.999999999998</v>
      </c>
      <c r="H10" s="113" t="s">
        <v>446</v>
      </c>
      <c r="I10" s="119" t="s">
        <v>457</v>
      </c>
      <c r="J10" s="122">
        <v>14549.999999999998</v>
      </c>
      <c r="K10" s="123"/>
      <c r="L10" s="124"/>
      <c r="M10" s="122"/>
      <c r="N10" s="126"/>
      <c r="O10" s="126"/>
    </row>
    <row r="11" spans="1:15" s="119" customFormat="1" ht="12" hidden="1" x14ac:dyDescent="0.2">
      <c r="A11" s="118">
        <v>30301</v>
      </c>
      <c r="B11" s="118" t="s">
        <v>88</v>
      </c>
      <c r="C11" s="119" t="s">
        <v>237</v>
      </c>
      <c r="D11" s="119" t="s">
        <v>242</v>
      </c>
      <c r="E11" s="120" t="s">
        <v>185</v>
      </c>
      <c r="F11" s="118" t="s">
        <v>475</v>
      </c>
      <c r="G11" s="121">
        <f>salidas[[#This Row],[1-Produccion estimada]]+salidas[[#This Row],[2-Produccion estimada]]+salidas[[#This Row],[Envases y Embalaje]]+salidas[[#This Row],[Envases lavados]]</f>
        <v>10000</v>
      </c>
      <c r="H11" s="113" t="s">
        <v>462</v>
      </c>
      <c r="I11" s="119" t="s">
        <v>461</v>
      </c>
      <c r="J11" s="122">
        <v>8000</v>
      </c>
      <c r="K11" s="123" t="s">
        <v>417</v>
      </c>
      <c r="L11" s="124" t="s">
        <v>459</v>
      </c>
      <c r="M11" s="122">
        <v>2000</v>
      </c>
      <c r="N11" s="125"/>
      <c r="O11" s="125"/>
    </row>
    <row r="12" spans="1:15" s="119" customFormat="1" x14ac:dyDescent="0.25">
      <c r="A12" s="118">
        <v>40103</v>
      </c>
      <c r="B12" s="118" t="s">
        <v>87</v>
      </c>
      <c r="C12" s="119" t="s">
        <v>101</v>
      </c>
      <c r="D12" s="119" t="s">
        <v>105</v>
      </c>
      <c r="E12" s="120" t="s">
        <v>103</v>
      </c>
      <c r="F12" s="118" t="s">
        <v>411</v>
      </c>
      <c r="G12" s="121">
        <f>salidas[[#This Row],[1-Produccion estimada]]+salidas[[#This Row],[2-Produccion estimada]]+salidas[[#This Row],[Envases y Embalaje]]+salidas[[#This Row],[Envases lavados]]</f>
        <v>10670</v>
      </c>
      <c r="H12" s="113" t="s">
        <v>435</v>
      </c>
      <c r="I12" s="119" t="s">
        <v>469</v>
      </c>
      <c r="J12" s="122">
        <v>872.99999999999989</v>
      </c>
      <c r="K12" s="123" t="s">
        <v>467</v>
      </c>
      <c r="L12" s="124" t="s">
        <v>468</v>
      </c>
      <c r="M12" s="122">
        <v>9797</v>
      </c>
      <c r="N12" s="126"/>
      <c r="O12" s="126"/>
    </row>
    <row r="13" spans="1:15" s="119" customFormat="1" hidden="1" x14ac:dyDescent="0.25">
      <c r="A13" s="118">
        <v>40214</v>
      </c>
      <c r="B13" s="118" t="s">
        <v>0</v>
      </c>
      <c r="C13" s="119" t="s">
        <v>43</v>
      </c>
      <c r="D13" s="119" t="s">
        <v>44</v>
      </c>
      <c r="E13" s="120" t="s">
        <v>41</v>
      </c>
      <c r="F13" s="118" t="s">
        <v>463</v>
      </c>
      <c r="G13" s="121">
        <f>salidas[[#This Row],[1-Produccion estimada]]+salidas[[#This Row],[2-Produccion estimada]]+salidas[[#This Row],[Envases y Embalaje]]+salidas[[#This Row],[Envases lavados]]</f>
        <v>14549.999999999998</v>
      </c>
      <c r="H13" s="113" t="s">
        <v>435</v>
      </c>
      <c r="I13" s="119" t="s">
        <v>457</v>
      </c>
      <c r="J13" s="122">
        <v>14549.999999999998</v>
      </c>
      <c r="K13" s="123"/>
      <c r="L13" s="124"/>
      <c r="M13" s="122"/>
      <c r="N13" s="126"/>
      <c r="O13" s="126"/>
    </row>
    <row r="14" spans="1:15" s="119" customFormat="1" x14ac:dyDescent="0.25">
      <c r="A14" s="118">
        <v>40216</v>
      </c>
      <c r="B14" s="118" t="s">
        <v>476</v>
      </c>
      <c r="C14" s="119" t="s">
        <v>56</v>
      </c>
      <c r="D14" s="119" t="s">
        <v>84</v>
      </c>
      <c r="E14" s="120" t="s">
        <v>41</v>
      </c>
      <c r="F14" s="118" t="s">
        <v>411</v>
      </c>
      <c r="G14" s="121">
        <f>salidas[[#This Row],[1-Produccion estimada]]+salidas[[#This Row],[2-Produccion estimada]]+salidas[[#This Row],[Envases y Embalaje]]+salidas[[#This Row],[Envases lavados]]</f>
        <v>44620.000000000007</v>
      </c>
      <c r="H14" s="113" t="s">
        <v>417</v>
      </c>
      <c r="I14" s="119" t="s">
        <v>466</v>
      </c>
      <c r="J14" s="122">
        <v>8245</v>
      </c>
      <c r="K14" s="123" t="s">
        <v>467</v>
      </c>
      <c r="L14" s="124" t="s">
        <v>468</v>
      </c>
      <c r="M14" s="122">
        <v>36375.000000000007</v>
      </c>
      <c r="N14" s="126"/>
      <c r="O14" s="126"/>
    </row>
    <row r="15" spans="1:15" s="119" customFormat="1" x14ac:dyDescent="0.25">
      <c r="A15" s="118">
        <v>40219</v>
      </c>
      <c r="B15" s="118" t="s">
        <v>88</v>
      </c>
      <c r="C15" s="119" t="s">
        <v>306</v>
      </c>
      <c r="D15" s="119" t="s">
        <v>312</v>
      </c>
      <c r="E15" s="120" t="s">
        <v>275</v>
      </c>
      <c r="F15" s="118" t="s">
        <v>411</v>
      </c>
      <c r="G15" s="121">
        <f>salidas[[#This Row],[1-Produccion estimada]]+salidas[[#This Row],[2-Produccion estimada]]+salidas[[#This Row],[Envases y Embalaje]]+salidas[[#This Row],[Envases lavados]]</f>
        <v>49470</v>
      </c>
      <c r="H15" s="113" t="s">
        <v>417</v>
      </c>
      <c r="I15" s="119" t="s">
        <v>469</v>
      </c>
      <c r="J15" s="122">
        <v>3977</v>
      </c>
      <c r="K15" s="123" t="s">
        <v>467</v>
      </c>
      <c r="L15" s="124" t="s">
        <v>468</v>
      </c>
      <c r="M15" s="122">
        <v>45493</v>
      </c>
      <c r="N15" s="126"/>
      <c r="O15" s="126"/>
    </row>
    <row r="16" spans="1:15" s="119" customFormat="1" x14ac:dyDescent="0.25">
      <c r="A16" s="118">
        <v>50103</v>
      </c>
      <c r="B16" s="118" t="s">
        <v>87</v>
      </c>
      <c r="C16" s="119" t="s">
        <v>176</v>
      </c>
      <c r="D16" s="119" t="s">
        <v>179</v>
      </c>
      <c r="E16" s="120" t="s">
        <v>41</v>
      </c>
      <c r="F16" s="118" t="s">
        <v>411</v>
      </c>
      <c r="G16" s="121">
        <f>salidas[[#This Row],[1-Produccion estimada]]+salidas[[#This Row],[2-Produccion estimada]]+salidas[[#This Row],[Envases y Embalaje]]+salidas[[#This Row],[Envases lavados]]</f>
        <v>15519.999999999998</v>
      </c>
      <c r="H16" s="113" t="s">
        <v>435</v>
      </c>
      <c r="I16" s="119" t="s">
        <v>466</v>
      </c>
      <c r="J16" s="122">
        <v>14646.999999999998</v>
      </c>
      <c r="K16" s="123" t="s">
        <v>467</v>
      </c>
      <c r="L16" s="124" t="s">
        <v>468</v>
      </c>
      <c r="M16" s="122">
        <v>873</v>
      </c>
      <c r="N16" s="126"/>
      <c r="O16" s="126"/>
    </row>
    <row r="17" spans="1:15" s="119" customFormat="1" x14ac:dyDescent="0.25">
      <c r="A17" s="118">
        <v>50104</v>
      </c>
      <c r="B17" s="118" t="s">
        <v>0</v>
      </c>
      <c r="C17" s="119" t="s">
        <v>10</v>
      </c>
      <c r="D17" s="119" t="s">
        <v>22</v>
      </c>
      <c r="E17" s="120" t="s">
        <v>12</v>
      </c>
      <c r="F17" s="118" t="s">
        <v>411</v>
      </c>
      <c r="G17" s="121">
        <f>salidas[[#This Row],[1-Produccion estimada]]+salidas[[#This Row],[2-Produccion estimada]]+salidas[[#This Row],[Envases y Embalaje]]+salidas[[#This Row],[Envases lavados]]</f>
        <v>10670</v>
      </c>
      <c r="H17" s="113" t="s">
        <v>417</v>
      </c>
      <c r="I17" s="119" t="s">
        <v>466</v>
      </c>
      <c r="J17" s="122">
        <v>10088</v>
      </c>
      <c r="K17" s="123" t="s">
        <v>467</v>
      </c>
      <c r="L17" s="124" t="s">
        <v>468</v>
      </c>
      <c r="M17" s="122">
        <v>582</v>
      </c>
      <c r="N17" s="126"/>
      <c r="O17" s="126"/>
    </row>
    <row r="18" spans="1:15" s="119" customFormat="1" x14ac:dyDescent="0.25">
      <c r="A18" s="118">
        <v>50105</v>
      </c>
      <c r="B18" s="118" t="s">
        <v>477</v>
      </c>
      <c r="C18" s="119" t="s">
        <v>129</v>
      </c>
      <c r="D18" s="119" t="s">
        <v>132</v>
      </c>
      <c r="E18" s="120" t="s">
        <v>41</v>
      </c>
      <c r="F18" s="118" t="s">
        <v>411</v>
      </c>
      <c r="G18" s="121">
        <f>salidas[[#This Row],[1-Produccion estimada]]+salidas[[#This Row],[2-Produccion estimada]]+salidas[[#This Row],[Envases y Embalaje]]+salidas[[#This Row],[Envases lavados]]</f>
        <v>11640</v>
      </c>
      <c r="H18" s="113" t="s">
        <v>435</v>
      </c>
      <c r="I18" s="119" t="s">
        <v>466</v>
      </c>
      <c r="J18" s="122">
        <v>1823.6</v>
      </c>
      <c r="K18" s="123" t="s">
        <v>467</v>
      </c>
      <c r="L18" s="124" t="s">
        <v>468</v>
      </c>
      <c r="M18" s="122">
        <v>9816.4</v>
      </c>
      <c r="N18" s="126"/>
      <c r="O18" s="126"/>
    </row>
    <row r="19" spans="1:15" s="119" customFormat="1" x14ac:dyDescent="0.25">
      <c r="A19" s="118">
        <v>50106</v>
      </c>
      <c r="B19" s="118" t="s">
        <v>87</v>
      </c>
      <c r="C19" s="119" t="s">
        <v>176</v>
      </c>
      <c r="D19" s="119" t="s">
        <v>180</v>
      </c>
      <c r="E19" s="120" t="s">
        <v>41</v>
      </c>
      <c r="F19" s="118" t="s">
        <v>411</v>
      </c>
      <c r="G19" s="121">
        <f>salidas[[#This Row],[1-Produccion estimada]]+salidas[[#This Row],[2-Produccion estimada]]+salidas[[#This Row],[Envases y Embalaje]]+salidas[[#This Row],[Envases lavados]]</f>
        <v>15519.999999999998</v>
      </c>
      <c r="H19" s="113" t="s">
        <v>435</v>
      </c>
      <c r="I19" s="119" t="s">
        <v>466</v>
      </c>
      <c r="J19" s="122">
        <v>14646.999999999998</v>
      </c>
      <c r="K19" s="123" t="s">
        <v>467</v>
      </c>
      <c r="L19" s="124" t="s">
        <v>468</v>
      </c>
      <c r="M19" s="122">
        <v>873</v>
      </c>
      <c r="N19" s="126"/>
      <c r="O19" s="126"/>
    </row>
    <row r="20" spans="1:15" s="119" customFormat="1" x14ac:dyDescent="0.25">
      <c r="A20" s="118">
        <v>50107</v>
      </c>
      <c r="B20" s="118" t="s">
        <v>0</v>
      </c>
      <c r="C20" s="119" t="s">
        <v>10</v>
      </c>
      <c r="D20" s="119" t="s">
        <v>24</v>
      </c>
      <c r="E20" s="120" t="s">
        <v>12</v>
      </c>
      <c r="F20" s="118" t="s">
        <v>411</v>
      </c>
      <c r="G20" s="121">
        <f>salidas[[#This Row],[1-Produccion estimada]]+salidas[[#This Row],[2-Produccion estimada]]+salidas[[#This Row],[Envases y Embalaje]]+salidas[[#This Row],[Envases lavados]]</f>
        <v>10670</v>
      </c>
      <c r="H20" s="113" t="s">
        <v>417</v>
      </c>
      <c r="I20" s="119" t="s">
        <v>466</v>
      </c>
      <c r="J20" s="122">
        <v>10088</v>
      </c>
      <c r="K20" s="123" t="s">
        <v>467</v>
      </c>
      <c r="L20" s="124" t="s">
        <v>468</v>
      </c>
      <c r="M20" s="122">
        <v>582</v>
      </c>
      <c r="N20" s="126"/>
      <c r="O20" s="126"/>
    </row>
    <row r="21" spans="1:15" s="119" customFormat="1" hidden="1" x14ac:dyDescent="0.25">
      <c r="A21" s="118">
        <v>50108</v>
      </c>
      <c r="B21" s="118" t="s">
        <v>87</v>
      </c>
      <c r="C21" s="119" t="s">
        <v>140</v>
      </c>
      <c r="D21" s="119" t="s">
        <v>164</v>
      </c>
      <c r="E21" s="120" t="s">
        <v>41</v>
      </c>
      <c r="F21" s="118" t="s">
        <v>463</v>
      </c>
      <c r="G21" s="121">
        <f>salidas[[#This Row],[1-Produccion estimada]]+salidas[[#This Row],[2-Produccion estimada]]+salidas[[#This Row],[Envases y Embalaje]]+salidas[[#This Row],[Envases lavados]]</f>
        <v>14549.999999999998</v>
      </c>
      <c r="H21" s="113" t="s">
        <v>435</v>
      </c>
      <c r="I21" s="119" t="s">
        <v>457</v>
      </c>
      <c r="J21" s="122">
        <v>14549.999999999998</v>
      </c>
      <c r="K21" s="123"/>
      <c r="L21" s="124"/>
      <c r="M21" s="122"/>
      <c r="N21" s="126"/>
      <c r="O21" s="126"/>
    </row>
    <row r="22" spans="1:15" s="119" customFormat="1" x14ac:dyDescent="0.25">
      <c r="A22" s="118">
        <v>50109</v>
      </c>
      <c r="B22" s="118" t="s">
        <v>88</v>
      </c>
      <c r="C22" s="119" t="s">
        <v>306</v>
      </c>
      <c r="D22" s="119" t="s">
        <v>315</v>
      </c>
      <c r="E22" s="120" t="s">
        <v>275</v>
      </c>
      <c r="F22" s="118" t="s">
        <v>411</v>
      </c>
      <c r="G22" s="121">
        <f>salidas[[#This Row],[1-Produccion estimada]]+salidas[[#This Row],[2-Produccion estimada]]+salidas[[#This Row],[Envases y Embalaje]]+salidas[[#This Row],[Envases lavados]]</f>
        <v>49470</v>
      </c>
      <c r="H22" s="113" t="s">
        <v>417</v>
      </c>
      <c r="I22" s="119" t="s">
        <v>469</v>
      </c>
      <c r="J22" s="122">
        <v>3977</v>
      </c>
      <c r="K22" s="123" t="s">
        <v>467</v>
      </c>
      <c r="L22" s="124" t="s">
        <v>468</v>
      </c>
      <c r="M22" s="122">
        <v>45493</v>
      </c>
      <c r="N22" s="126"/>
      <c r="O22" s="126"/>
    </row>
    <row r="23" spans="1:15" s="119" customFormat="1" x14ac:dyDescent="0.25">
      <c r="A23" s="118">
        <v>50111</v>
      </c>
      <c r="B23" s="118" t="s">
        <v>477</v>
      </c>
      <c r="C23" s="119" t="s">
        <v>129</v>
      </c>
      <c r="D23" s="119" t="s">
        <v>130</v>
      </c>
      <c r="E23" s="120" t="s">
        <v>41</v>
      </c>
      <c r="F23" s="118" t="s">
        <v>411</v>
      </c>
      <c r="G23" s="121">
        <f>salidas[[#This Row],[1-Produccion estimada]]+salidas[[#This Row],[2-Produccion estimada]]+salidas[[#This Row],[Envases y Embalaje]]+salidas[[#This Row],[Envases lavados]]</f>
        <v>11640</v>
      </c>
      <c r="H23" s="113" t="s">
        <v>435</v>
      </c>
      <c r="I23" s="119" t="s">
        <v>466</v>
      </c>
      <c r="J23" s="122">
        <v>1823.6</v>
      </c>
      <c r="K23" s="123" t="s">
        <v>467</v>
      </c>
      <c r="L23" s="124" t="s">
        <v>468</v>
      </c>
      <c r="M23" s="122">
        <v>9816.4</v>
      </c>
      <c r="N23" s="126"/>
      <c r="O23" s="126"/>
    </row>
    <row r="24" spans="1:15" s="119" customFormat="1" x14ac:dyDescent="0.25">
      <c r="A24" s="118">
        <v>50601</v>
      </c>
      <c r="B24" s="118" t="s">
        <v>0</v>
      </c>
      <c r="C24" s="119" t="s">
        <v>10</v>
      </c>
      <c r="D24" s="119" t="s">
        <v>25</v>
      </c>
      <c r="E24" s="120" t="s">
        <v>12</v>
      </c>
      <c r="F24" s="118" t="s">
        <v>411</v>
      </c>
      <c r="G24" s="121">
        <f>salidas[[#This Row],[1-Produccion estimada]]+salidas[[#This Row],[2-Produccion estimada]]+salidas[[#This Row],[Envases y Embalaje]]+salidas[[#This Row],[Envases lavados]]</f>
        <v>10670</v>
      </c>
      <c r="H24" s="113" t="s">
        <v>417</v>
      </c>
      <c r="I24" s="119" t="s">
        <v>466</v>
      </c>
      <c r="J24" s="122">
        <v>10088</v>
      </c>
      <c r="K24" s="123" t="s">
        <v>467</v>
      </c>
      <c r="L24" s="124" t="s">
        <v>468</v>
      </c>
      <c r="M24" s="122">
        <v>582</v>
      </c>
      <c r="N24" s="126"/>
      <c r="O24" s="126"/>
    </row>
    <row r="25" spans="1:15" s="119" customFormat="1" hidden="1" x14ac:dyDescent="0.25">
      <c r="A25" s="118">
        <v>50603</v>
      </c>
      <c r="B25" s="118" t="s">
        <v>87</v>
      </c>
      <c r="C25" s="119" t="s">
        <v>140</v>
      </c>
      <c r="D25" s="119" t="s">
        <v>164</v>
      </c>
      <c r="E25" s="120" t="s">
        <v>41</v>
      </c>
      <c r="F25" s="118" t="s">
        <v>463</v>
      </c>
      <c r="G25" s="121">
        <f>salidas[[#This Row],[1-Produccion estimada]]+salidas[[#This Row],[2-Produccion estimada]]+salidas[[#This Row],[Envases y Embalaje]]+salidas[[#This Row],[Envases lavados]]</f>
        <v>14549.999999999998</v>
      </c>
      <c r="H25" s="113" t="s">
        <v>435</v>
      </c>
      <c r="I25" s="119" t="s">
        <v>457</v>
      </c>
      <c r="J25" s="122">
        <v>14549.999999999998</v>
      </c>
      <c r="K25" s="123"/>
      <c r="L25" s="124"/>
      <c r="M25" s="122"/>
      <c r="N25" s="126"/>
      <c r="O25" s="126"/>
    </row>
    <row r="26" spans="1:15" s="119" customFormat="1" x14ac:dyDescent="0.25">
      <c r="A26" s="118">
        <v>60101</v>
      </c>
      <c r="B26" s="118" t="s">
        <v>476</v>
      </c>
      <c r="C26" s="119" t="s">
        <v>10</v>
      </c>
      <c r="D26" s="119" t="s">
        <v>15</v>
      </c>
      <c r="E26" s="120" t="s">
        <v>12</v>
      </c>
      <c r="F26" s="118" t="s">
        <v>411</v>
      </c>
      <c r="G26" s="121">
        <f>salidas[[#This Row],[1-Produccion estimada]]+salidas[[#This Row],[2-Produccion estimada]]+salidas[[#This Row],[Envases y Embalaje]]+salidas[[#This Row],[Envases lavados]]</f>
        <v>93120</v>
      </c>
      <c r="H26" s="113" t="s">
        <v>417</v>
      </c>
      <c r="I26" s="119" t="s">
        <v>466</v>
      </c>
      <c r="J26" s="122">
        <v>89628</v>
      </c>
      <c r="K26" s="123" t="s">
        <v>467</v>
      </c>
      <c r="L26" s="124" t="s">
        <v>468</v>
      </c>
      <c r="M26" s="122">
        <v>3492</v>
      </c>
      <c r="N26" s="126"/>
      <c r="O26" s="126"/>
    </row>
    <row r="27" spans="1:15" s="119" customFormat="1" x14ac:dyDescent="0.25">
      <c r="A27" s="118">
        <v>60102</v>
      </c>
      <c r="B27" s="118" t="s">
        <v>476</v>
      </c>
      <c r="C27" s="119" t="s">
        <v>10</v>
      </c>
      <c r="D27" s="119" t="s">
        <v>16</v>
      </c>
      <c r="E27" s="120" t="s">
        <v>12</v>
      </c>
      <c r="F27" s="118" t="s">
        <v>411</v>
      </c>
      <c r="G27" s="121">
        <f>salidas[[#This Row],[1-Produccion estimada]]+salidas[[#This Row],[2-Produccion estimada]]+salidas[[#This Row],[Envases y Embalaje]]+salidas[[#This Row],[Envases lavados]]</f>
        <v>93120</v>
      </c>
      <c r="H27" s="113" t="s">
        <v>417</v>
      </c>
      <c r="I27" s="119" t="s">
        <v>466</v>
      </c>
      <c r="J27" s="122">
        <v>89628</v>
      </c>
      <c r="K27" s="123" t="s">
        <v>467</v>
      </c>
      <c r="L27" s="124" t="s">
        <v>468</v>
      </c>
      <c r="M27" s="122">
        <v>3492</v>
      </c>
      <c r="N27" s="126"/>
      <c r="O27" s="126"/>
    </row>
    <row r="28" spans="1:15" s="119" customFormat="1" x14ac:dyDescent="0.25">
      <c r="A28" s="118">
        <v>60104</v>
      </c>
      <c r="B28" s="118" t="s">
        <v>476</v>
      </c>
      <c r="C28" s="119" t="s">
        <v>10</v>
      </c>
      <c r="D28" s="119" t="s">
        <v>17</v>
      </c>
      <c r="E28" s="120" t="s">
        <v>12</v>
      </c>
      <c r="F28" s="118" t="s">
        <v>411</v>
      </c>
      <c r="G28" s="121">
        <f>salidas[[#This Row],[1-Produccion estimada]]+salidas[[#This Row],[2-Produccion estimada]]+salidas[[#This Row],[Envases y Embalaje]]+salidas[[#This Row],[Envases lavados]]</f>
        <v>93120</v>
      </c>
      <c r="H28" s="113" t="s">
        <v>417</v>
      </c>
      <c r="I28" s="119" t="s">
        <v>466</v>
      </c>
      <c r="J28" s="122">
        <v>89628</v>
      </c>
      <c r="K28" s="123" t="s">
        <v>467</v>
      </c>
      <c r="L28" s="124" t="s">
        <v>468</v>
      </c>
      <c r="M28" s="122">
        <v>3492</v>
      </c>
      <c r="N28" s="126"/>
      <c r="O28" s="126"/>
    </row>
    <row r="29" spans="1:15" s="119" customFormat="1" x14ac:dyDescent="0.25">
      <c r="A29" s="118">
        <v>60105</v>
      </c>
      <c r="B29" s="118" t="s">
        <v>476</v>
      </c>
      <c r="C29" s="119" t="s">
        <v>10</v>
      </c>
      <c r="D29" s="119" t="s">
        <v>18</v>
      </c>
      <c r="E29" s="120" t="s">
        <v>12</v>
      </c>
      <c r="F29" s="118" t="s">
        <v>411</v>
      </c>
      <c r="G29" s="121">
        <f>salidas[[#This Row],[1-Produccion estimada]]+salidas[[#This Row],[2-Produccion estimada]]+salidas[[#This Row],[Envases y Embalaje]]+salidas[[#This Row],[Envases lavados]]</f>
        <v>93120</v>
      </c>
      <c r="H29" s="113" t="s">
        <v>417</v>
      </c>
      <c r="I29" s="119" t="s">
        <v>466</v>
      </c>
      <c r="J29" s="122">
        <v>89628</v>
      </c>
      <c r="K29" s="123" t="s">
        <v>467</v>
      </c>
      <c r="L29" s="124" t="s">
        <v>468</v>
      </c>
      <c r="M29" s="122">
        <v>3492</v>
      </c>
      <c r="N29" s="126"/>
      <c r="O29" s="126"/>
    </row>
    <row r="30" spans="1:15" s="119" customFormat="1" x14ac:dyDescent="0.25">
      <c r="A30" s="118">
        <v>60106</v>
      </c>
      <c r="B30" s="118" t="s">
        <v>476</v>
      </c>
      <c r="C30" s="119" t="s">
        <v>10</v>
      </c>
      <c r="D30" s="119" t="s">
        <v>13</v>
      </c>
      <c r="E30" s="120" t="s">
        <v>12</v>
      </c>
      <c r="F30" s="118" t="s">
        <v>411</v>
      </c>
      <c r="G30" s="121">
        <f>salidas[[#This Row],[1-Produccion estimada]]+salidas[[#This Row],[2-Produccion estimada]]+salidas[[#This Row],[Envases y Embalaje]]+salidas[[#This Row],[Envases lavados]]</f>
        <v>107670</v>
      </c>
      <c r="H30" s="113" t="s">
        <v>417</v>
      </c>
      <c r="I30" s="119" t="s">
        <v>466</v>
      </c>
      <c r="J30" s="122">
        <v>101268</v>
      </c>
      <c r="K30" s="123" t="s">
        <v>467</v>
      </c>
      <c r="L30" s="124" t="s">
        <v>468</v>
      </c>
      <c r="M30" s="122">
        <v>6402</v>
      </c>
      <c r="N30" s="126"/>
      <c r="O30" s="126"/>
    </row>
    <row r="31" spans="1:15" s="119" customFormat="1" x14ac:dyDescent="0.25">
      <c r="A31" s="118">
        <v>60201</v>
      </c>
      <c r="B31" s="118" t="s">
        <v>0</v>
      </c>
      <c r="C31" s="119" t="s">
        <v>31</v>
      </c>
      <c r="D31" s="119" t="s">
        <v>35</v>
      </c>
      <c r="E31" s="120" t="s">
        <v>12</v>
      </c>
      <c r="F31" s="118" t="s">
        <v>411</v>
      </c>
      <c r="G31" s="121">
        <f>salidas[[#This Row],[1-Produccion estimada]]+salidas[[#This Row],[2-Produccion estimada]]+salidas[[#This Row],[Envases y Embalaje]]+salidas[[#This Row],[Envases lavados]]</f>
        <v>1940</v>
      </c>
      <c r="H31" s="113" t="s">
        <v>434</v>
      </c>
      <c r="I31" s="119" t="s">
        <v>469</v>
      </c>
      <c r="J31" s="122">
        <v>485</v>
      </c>
      <c r="K31" s="123" t="s">
        <v>467</v>
      </c>
      <c r="L31" s="124" t="s">
        <v>468</v>
      </c>
      <c r="M31" s="122">
        <v>1455</v>
      </c>
      <c r="N31" s="126"/>
      <c r="O31" s="126"/>
    </row>
    <row r="32" spans="1:15" s="119" customFormat="1" x14ac:dyDescent="0.25">
      <c r="A32" s="118">
        <v>60203</v>
      </c>
      <c r="B32" s="118" t="s">
        <v>0</v>
      </c>
      <c r="C32" s="119" t="s">
        <v>31</v>
      </c>
      <c r="D32" s="119" t="s">
        <v>34</v>
      </c>
      <c r="E32" s="120" t="s">
        <v>12</v>
      </c>
      <c r="F32" s="118" t="s">
        <v>411</v>
      </c>
      <c r="G32" s="121">
        <f>salidas[[#This Row],[1-Produccion estimada]]+salidas[[#This Row],[2-Produccion estimada]]+salidas[[#This Row],[Envases y Embalaje]]+salidas[[#This Row],[Envases lavados]]</f>
        <v>58200.000000000007</v>
      </c>
      <c r="H32" s="113" t="s">
        <v>434</v>
      </c>
      <c r="I32" s="119" t="s">
        <v>469</v>
      </c>
      <c r="J32" s="122">
        <v>4656.0000000000009</v>
      </c>
      <c r="K32" s="123" t="s">
        <v>467</v>
      </c>
      <c r="L32" s="124" t="s">
        <v>468</v>
      </c>
      <c r="M32" s="122">
        <v>53544.000000000007</v>
      </c>
      <c r="N32" s="126"/>
      <c r="O32" s="126"/>
    </row>
    <row r="33" spans="1:15" s="119" customFormat="1" x14ac:dyDescent="0.25">
      <c r="A33" s="118">
        <v>60204</v>
      </c>
      <c r="B33" s="118" t="s">
        <v>0</v>
      </c>
      <c r="C33" s="119" t="s">
        <v>31</v>
      </c>
      <c r="D33" s="119" t="s">
        <v>36</v>
      </c>
      <c r="E33" s="120" t="s">
        <v>12</v>
      </c>
      <c r="F33" s="118" t="s">
        <v>411</v>
      </c>
      <c r="G33" s="121">
        <f>salidas[[#This Row],[1-Produccion estimada]]+salidas[[#This Row],[2-Produccion estimada]]+salidas[[#This Row],[Envases y Embalaje]]+salidas[[#This Row],[Envases lavados]]</f>
        <v>1940</v>
      </c>
      <c r="H33" s="113" t="s">
        <v>434</v>
      </c>
      <c r="I33" s="119" t="s">
        <v>469</v>
      </c>
      <c r="J33" s="122">
        <v>485</v>
      </c>
      <c r="K33" s="123" t="s">
        <v>467</v>
      </c>
      <c r="L33" s="124" t="s">
        <v>468</v>
      </c>
      <c r="M33" s="122">
        <v>1455</v>
      </c>
      <c r="N33" s="126"/>
      <c r="O33" s="126"/>
    </row>
    <row r="34" spans="1:15" s="119" customFormat="1" x14ac:dyDescent="0.25">
      <c r="A34" s="118">
        <v>60205</v>
      </c>
      <c r="B34" s="118" t="s">
        <v>0</v>
      </c>
      <c r="C34" s="119" t="s">
        <v>31</v>
      </c>
      <c r="D34" s="119" t="s">
        <v>32</v>
      </c>
      <c r="E34" s="120" t="s">
        <v>12</v>
      </c>
      <c r="F34" s="118" t="s">
        <v>411</v>
      </c>
      <c r="G34" s="121">
        <f>salidas[[#This Row],[1-Produccion estimada]]+salidas[[#This Row],[2-Produccion estimada]]+salidas[[#This Row],[Envases y Embalaje]]+salidas[[#This Row],[Envases lavados]]</f>
        <v>77600</v>
      </c>
      <c r="H34" s="113" t="s">
        <v>434</v>
      </c>
      <c r="I34" s="119" t="s">
        <v>469</v>
      </c>
      <c r="J34" s="122">
        <v>31040</v>
      </c>
      <c r="K34" s="123" t="s">
        <v>467</v>
      </c>
      <c r="L34" s="124" t="s">
        <v>468</v>
      </c>
      <c r="M34" s="122">
        <v>46560</v>
      </c>
      <c r="N34" s="126"/>
      <c r="O34" s="126"/>
    </row>
    <row r="35" spans="1:15" s="119" customFormat="1" hidden="1" x14ac:dyDescent="0.25">
      <c r="A35" s="118">
        <v>60311</v>
      </c>
      <c r="B35" s="118" t="s">
        <v>0</v>
      </c>
      <c r="C35" s="119" t="s">
        <v>66</v>
      </c>
      <c r="D35" s="119" t="s">
        <v>72</v>
      </c>
      <c r="E35" s="120" t="s">
        <v>41</v>
      </c>
      <c r="F35" s="118" t="s">
        <v>463</v>
      </c>
      <c r="G35" s="121">
        <f>salidas[[#This Row],[1-Produccion estimada]]+salidas[[#This Row],[2-Produccion estimada]]+salidas[[#This Row],[Envases y Embalaje]]+salidas[[#This Row],[Envases lavados]]</f>
        <v>67899.999999999985</v>
      </c>
      <c r="H35" s="113" t="s">
        <v>417</v>
      </c>
      <c r="I35" s="119" t="s">
        <v>457</v>
      </c>
      <c r="J35" s="122">
        <v>67899.999999999985</v>
      </c>
      <c r="K35" s="123"/>
      <c r="L35" s="124"/>
      <c r="M35" s="122"/>
      <c r="N35" s="126"/>
      <c r="O35" s="126"/>
    </row>
    <row r="36" spans="1:15" s="119" customFormat="1" hidden="1" x14ac:dyDescent="0.25">
      <c r="A36" s="118">
        <v>60313</v>
      </c>
      <c r="B36" s="118" t="s">
        <v>0</v>
      </c>
      <c r="C36" s="119" t="s">
        <v>66</v>
      </c>
      <c r="D36" s="119" t="s">
        <v>78</v>
      </c>
      <c r="E36" s="120" t="s">
        <v>41</v>
      </c>
      <c r="F36" s="118" t="s">
        <v>463</v>
      </c>
      <c r="G36" s="121">
        <f>salidas[[#This Row],[1-Produccion estimada]]+salidas[[#This Row],[2-Produccion estimada]]+salidas[[#This Row],[Envases y Embalaje]]+salidas[[#This Row],[Envases lavados]]</f>
        <v>14549.999999999998</v>
      </c>
      <c r="H36" s="113" t="s">
        <v>480</v>
      </c>
      <c r="I36" s="119" t="s">
        <v>457</v>
      </c>
      <c r="J36" s="122">
        <v>14549.999999999998</v>
      </c>
      <c r="K36" s="123"/>
      <c r="L36" s="124"/>
      <c r="M36" s="122"/>
      <c r="N36" s="126"/>
      <c r="O36" s="126"/>
    </row>
    <row r="37" spans="1:15" s="119" customFormat="1" x14ac:dyDescent="0.25">
      <c r="A37" s="118">
        <v>60315</v>
      </c>
      <c r="B37" s="118" t="s">
        <v>0</v>
      </c>
      <c r="C37" s="119" t="s">
        <v>66</v>
      </c>
      <c r="D37" s="119" t="s">
        <v>74</v>
      </c>
      <c r="E37" s="120" t="s">
        <v>41</v>
      </c>
      <c r="F37" s="118" t="s">
        <v>411</v>
      </c>
      <c r="G37" s="121">
        <f>salidas[[#This Row],[1-Produccion estimada]]+salidas[[#This Row],[2-Produccion estimada]]+salidas[[#This Row],[Envases y Embalaje]]+salidas[[#This Row],[Envases lavados]]</f>
        <v>970</v>
      </c>
      <c r="H37" s="113" t="s">
        <v>426</v>
      </c>
      <c r="I37" s="119" t="s">
        <v>469</v>
      </c>
      <c r="J37" s="122">
        <v>388</v>
      </c>
      <c r="K37" s="123" t="s">
        <v>467</v>
      </c>
      <c r="L37" s="124" t="s">
        <v>468</v>
      </c>
      <c r="M37" s="122">
        <v>582</v>
      </c>
      <c r="N37" s="126"/>
      <c r="O37" s="126"/>
    </row>
    <row r="38" spans="1:15" s="119" customFormat="1" hidden="1" x14ac:dyDescent="0.25">
      <c r="A38" s="118">
        <v>60403</v>
      </c>
      <c r="B38" s="118" t="s">
        <v>0</v>
      </c>
      <c r="C38" s="119" t="s">
        <v>66</v>
      </c>
      <c r="D38" s="119" t="s">
        <v>75</v>
      </c>
      <c r="E38" s="120" t="s">
        <v>41</v>
      </c>
      <c r="F38" s="118" t="s">
        <v>463</v>
      </c>
      <c r="G38" s="121">
        <f>salidas[[#This Row],[1-Produccion estimada]]+salidas[[#This Row],[2-Produccion estimada]]+salidas[[#This Row],[Envases y Embalaje]]+salidas[[#This Row],[Envases lavados]]</f>
        <v>14549.999999999998</v>
      </c>
      <c r="H38" s="113" t="s">
        <v>480</v>
      </c>
      <c r="I38" s="119" t="s">
        <v>457</v>
      </c>
      <c r="J38" s="122">
        <v>14549.999999999998</v>
      </c>
      <c r="K38" s="123"/>
      <c r="L38" s="124"/>
      <c r="M38" s="122"/>
      <c r="N38" s="126"/>
      <c r="O38" s="126"/>
    </row>
    <row r="39" spans="1:15" s="119" customFormat="1" hidden="1" x14ac:dyDescent="0.25">
      <c r="A39" s="118">
        <v>60404</v>
      </c>
      <c r="B39" s="118" t="s">
        <v>0</v>
      </c>
      <c r="C39" s="119" t="s">
        <v>66</v>
      </c>
      <c r="D39" s="119" t="s">
        <v>76</v>
      </c>
      <c r="E39" s="120" t="s">
        <v>41</v>
      </c>
      <c r="F39" s="118" t="s">
        <v>463</v>
      </c>
      <c r="G39" s="121">
        <f>salidas[[#This Row],[1-Produccion estimada]]+salidas[[#This Row],[2-Produccion estimada]]+salidas[[#This Row],[Envases y Embalaje]]+salidas[[#This Row],[Envases lavados]]</f>
        <v>14549.999999999998</v>
      </c>
      <c r="H39" s="113" t="s">
        <v>480</v>
      </c>
      <c r="I39" s="119" t="s">
        <v>457</v>
      </c>
      <c r="J39" s="122">
        <v>14549.999999999998</v>
      </c>
      <c r="K39" s="123"/>
      <c r="L39" s="124"/>
      <c r="M39" s="122"/>
      <c r="N39" s="126"/>
      <c r="O39" s="126"/>
    </row>
    <row r="40" spans="1:15" s="119" customFormat="1" x14ac:dyDescent="0.25">
      <c r="A40" s="118">
        <v>60405</v>
      </c>
      <c r="B40" s="118" t="s">
        <v>0</v>
      </c>
      <c r="C40" s="119" t="s">
        <v>66</v>
      </c>
      <c r="D40" s="119" t="s">
        <v>77</v>
      </c>
      <c r="E40" s="120" t="s">
        <v>41</v>
      </c>
      <c r="F40" s="118" t="s">
        <v>411</v>
      </c>
      <c r="G40" s="121">
        <f>salidas[[#This Row],[1-Produccion estimada]]+salidas[[#This Row],[2-Produccion estimada]]+salidas[[#This Row],[Envases y Embalaje]]+salidas[[#This Row],[Envases lavados]]</f>
        <v>970</v>
      </c>
      <c r="H40" s="113" t="s">
        <v>426</v>
      </c>
      <c r="I40" s="119" t="s">
        <v>469</v>
      </c>
      <c r="J40" s="122">
        <v>388</v>
      </c>
      <c r="K40" s="123" t="s">
        <v>467</v>
      </c>
      <c r="L40" s="124" t="s">
        <v>468</v>
      </c>
      <c r="M40" s="122">
        <v>582</v>
      </c>
      <c r="N40" s="126"/>
      <c r="O40" s="126"/>
    </row>
    <row r="41" spans="1:15" s="119" customFormat="1" x14ac:dyDescent="0.25">
      <c r="A41" s="118">
        <v>60502</v>
      </c>
      <c r="B41" s="118" t="s">
        <v>88</v>
      </c>
      <c r="C41" s="119" t="s">
        <v>306</v>
      </c>
      <c r="D41" s="119" t="s">
        <v>312</v>
      </c>
      <c r="E41" s="120" t="s">
        <v>275</v>
      </c>
      <c r="F41" s="118" t="s">
        <v>411</v>
      </c>
      <c r="G41" s="121">
        <f>salidas[[#This Row],[1-Produccion estimada]]+salidas[[#This Row],[2-Produccion estimada]]+salidas[[#This Row],[Envases y Embalaje]]+salidas[[#This Row],[Envases lavados]]</f>
        <v>49470</v>
      </c>
      <c r="H41" s="113" t="s">
        <v>417</v>
      </c>
      <c r="I41" s="119" t="s">
        <v>469</v>
      </c>
      <c r="J41" s="122">
        <v>3977</v>
      </c>
      <c r="K41" s="123" t="s">
        <v>467</v>
      </c>
      <c r="L41" s="124" t="s">
        <v>468</v>
      </c>
      <c r="M41" s="122">
        <v>45493</v>
      </c>
      <c r="N41" s="126"/>
      <c r="O41" s="126"/>
    </row>
    <row r="42" spans="1:15" s="119" customFormat="1" x14ac:dyDescent="0.25">
      <c r="A42" s="118">
        <v>60602</v>
      </c>
      <c r="B42" s="118" t="s">
        <v>0</v>
      </c>
      <c r="C42" s="119" t="s">
        <v>66</v>
      </c>
      <c r="D42" s="119" t="s">
        <v>71</v>
      </c>
      <c r="E42" s="120" t="s">
        <v>41</v>
      </c>
      <c r="F42" s="118" t="s">
        <v>411</v>
      </c>
      <c r="G42" s="121">
        <f>salidas[[#This Row],[1-Produccion estimada]]+salidas[[#This Row],[2-Produccion estimada]]+salidas[[#This Row],[Envases y Embalaje]]+salidas[[#This Row],[Envases lavados]]</f>
        <v>970</v>
      </c>
      <c r="H42" s="113" t="s">
        <v>417</v>
      </c>
      <c r="I42" s="119" t="s">
        <v>469</v>
      </c>
      <c r="J42" s="122">
        <v>388</v>
      </c>
      <c r="K42" s="123" t="s">
        <v>467</v>
      </c>
      <c r="L42" s="124" t="s">
        <v>468</v>
      </c>
      <c r="M42" s="122">
        <v>582</v>
      </c>
      <c r="N42" s="126"/>
      <c r="O42" s="126"/>
    </row>
    <row r="43" spans="1:15" s="119" customFormat="1" x14ac:dyDescent="0.25">
      <c r="A43" s="118">
        <v>60704</v>
      </c>
      <c r="B43" s="118" t="s">
        <v>476</v>
      </c>
      <c r="C43" s="119" t="s">
        <v>10</v>
      </c>
      <c r="D43" s="119" t="s">
        <v>19</v>
      </c>
      <c r="E43" s="120" t="s">
        <v>12</v>
      </c>
      <c r="F43" s="118" t="s">
        <v>411</v>
      </c>
      <c r="G43" s="121">
        <f>salidas[[#This Row],[1-Produccion estimada]]+salidas[[#This Row],[2-Produccion estimada]]+salidas[[#This Row],[Envases y Embalaje]]+salidas[[#This Row],[Envases lavados]]</f>
        <v>93120</v>
      </c>
      <c r="H43" s="113" t="s">
        <v>417</v>
      </c>
      <c r="I43" s="119" t="s">
        <v>466</v>
      </c>
      <c r="J43" s="122">
        <v>89628</v>
      </c>
      <c r="K43" s="123" t="s">
        <v>467</v>
      </c>
      <c r="L43" s="124" t="s">
        <v>468</v>
      </c>
      <c r="M43" s="122">
        <v>3492</v>
      </c>
      <c r="N43" s="126"/>
      <c r="O43" s="126"/>
    </row>
    <row r="44" spans="1:15" s="119" customFormat="1" x14ac:dyDescent="0.25">
      <c r="A44" s="118">
        <v>60903</v>
      </c>
      <c r="B44" s="118" t="s">
        <v>0</v>
      </c>
      <c r="C44" s="119" t="s">
        <v>66</v>
      </c>
      <c r="D44" s="119" t="s">
        <v>69</v>
      </c>
      <c r="E44" s="120" t="s">
        <v>41</v>
      </c>
      <c r="F44" s="118" t="s">
        <v>411</v>
      </c>
      <c r="G44" s="121">
        <f>salidas[[#This Row],[1-Produccion estimada]]+salidas[[#This Row],[2-Produccion estimada]]+salidas[[#This Row],[Envases y Embalaje]]+salidas[[#This Row],[Envases lavados]]</f>
        <v>970</v>
      </c>
      <c r="H44" s="113" t="s">
        <v>417</v>
      </c>
      <c r="I44" s="119" t="s">
        <v>469</v>
      </c>
      <c r="J44" s="122">
        <v>388</v>
      </c>
      <c r="K44" s="123" t="s">
        <v>467</v>
      </c>
      <c r="L44" s="124" t="s">
        <v>468</v>
      </c>
      <c r="M44" s="122">
        <v>582</v>
      </c>
      <c r="N44" s="126"/>
      <c r="O44" s="126"/>
    </row>
    <row r="45" spans="1:15" s="119" customFormat="1" hidden="1" x14ac:dyDescent="0.25">
      <c r="A45" s="118">
        <v>61301</v>
      </c>
      <c r="B45" s="118" t="s">
        <v>0</v>
      </c>
      <c r="C45" s="119" t="s">
        <v>39</v>
      </c>
      <c r="D45" s="119" t="s">
        <v>42</v>
      </c>
      <c r="E45" s="120" t="s">
        <v>41</v>
      </c>
      <c r="F45" s="118" t="s">
        <v>463</v>
      </c>
      <c r="G45" s="121">
        <f>salidas[[#This Row],[1-Produccion estimada]]+salidas[[#This Row],[2-Produccion estimada]]+salidas[[#This Row],[Envases y Embalaje]]+salidas[[#This Row],[Envases lavados]]</f>
        <v>14549.999999999998</v>
      </c>
      <c r="H45" s="113" t="s">
        <v>447</v>
      </c>
      <c r="I45" s="119" t="s">
        <v>457</v>
      </c>
      <c r="J45" s="122">
        <v>14549.999999999998</v>
      </c>
      <c r="K45" s="123"/>
      <c r="L45" s="124"/>
      <c r="M45" s="122"/>
      <c r="N45" s="126"/>
      <c r="O45" s="126"/>
    </row>
    <row r="46" spans="1:15" s="119" customFormat="1" hidden="1" x14ac:dyDescent="0.25">
      <c r="A46" s="118">
        <v>61302</v>
      </c>
      <c r="B46" s="118" t="s">
        <v>88</v>
      </c>
      <c r="C46" s="119" t="s">
        <v>298</v>
      </c>
      <c r="D46" s="119" t="s">
        <v>302</v>
      </c>
      <c r="E46" s="120" t="s">
        <v>275</v>
      </c>
      <c r="F46" s="118" t="s">
        <v>463</v>
      </c>
      <c r="G46" s="121">
        <f>salidas[[#This Row],[1-Produccion estimada]]+salidas[[#This Row],[2-Produccion estimada]]+salidas[[#This Row],[Envases y Embalaje]]+salidas[[#This Row],[Envases lavados]]</f>
        <v>14549.999999999998</v>
      </c>
      <c r="H46" s="113" t="s">
        <v>481</v>
      </c>
      <c r="I46" s="119" t="s">
        <v>457</v>
      </c>
      <c r="J46" s="122">
        <v>14549.999999999998</v>
      </c>
      <c r="K46" s="123"/>
      <c r="L46" s="124"/>
      <c r="M46" s="122"/>
      <c r="N46" s="126"/>
      <c r="O46" s="126"/>
    </row>
    <row r="47" spans="1:15" s="119" customFormat="1" hidden="1" x14ac:dyDescent="0.25">
      <c r="A47" s="118">
        <v>61305</v>
      </c>
      <c r="B47" s="118" t="s">
        <v>88</v>
      </c>
      <c r="C47" s="119" t="s">
        <v>353</v>
      </c>
      <c r="D47" s="119" t="s">
        <v>356</v>
      </c>
      <c r="E47" s="120" t="s">
        <v>275</v>
      </c>
      <c r="F47" s="118" t="s">
        <v>463</v>
      </c>
      <c r="G47" s="121">
        <f>salidas[[#This Row],[1-Produccion estimada]]+salidas[[#This Row],[2-Produccion estimada]]+salidas[[#This Row],[Envases y Embalaje]]+salidas[[#This Row],[Envases lavados]]</f>
        <v>14549.999999999998</v>
      </c>
      <c r="H47" s="113" t="s">
        <v>481</v>
      </c>
      <c r="I47" s="119" t="s">
        <v>457</v>
      </c>
      <c r="J47" s="122">
        <v>14549.999999999998</v>
      </c>
      <c r="K47" s="123"/>
      <c r="L47" s="124"/>
      <c r="M47" s="122"/>
      <c r="N47" s="126"/>
      <c r="O47" s="126"/>
    </row>
    <row r="48" spans="1:15" s="119" customFormat="1" x14ac:dyDescent="0.25">
      <c r="A48" s="118">
        <v>70101</v>
      </c>
      <c r="B48" s="118" t="s">
        <v>478</v>
      </c>
      <c r="C48" s="119" t="s">
        <v>285</v>
      </c>
      <c r="D48" s="119" t="s">
        <v>287</v>
      </c>
      <c r="E48" s="120" t="s">
        <v>275</v>
      </c>
      <c r="F48" s="118" t="s">
        <v>411</v>
      </c>
      <c r="G48" s="121">
        <f>salidas[[#This Row],[1-Produccion estimada]]+salidas[[#This Row],[2-Produccion estimada]]+salidas[[#This Row],[Envases y Embalaje]]+salidas[[#This Row],[Envases lavados]]</f>
        <v>11640</v>
      </c>
      <c r="H48" s="113" t="s">
        <v>417</v>
      </c>
      <c r="I48" s="119" t="s">
        <v>466</v>
      </c>
      <c r="J48" s="122">
        <v>1823.6</v>
      </c>
      <c r="K48" s="123" t="s">
        <v>467</v>
      </c>
      <c r="L48" s="124" t="s">
        <v>468</v>
      </c>
      <c r="M48" s="122">
        <v>9816.4</v>
      </c>
      <c r="N48" s="126"/>
      <c r="O48" s="126"/>
    </row>
    <row r="49" spans="1:15" s="119" customFormat="1" hidden="1" x14ac:dyDescent="0.25">
      <c r="A49" s="118">
        <v>70103</v>
      </c>
      <c r="B49" s="118" t="s">
        <v>0</v>
      </c>
      <c r="C49" s="119" t="s">
        <v>46</v>
      </c>
      <c r="D49" s="119" t="s">
        <v>48</v>
      </c>
      <c r="E49" s="120" t="s">
        <v>41</v>
      </c>
      <c r="F49" s="118" t="s">
        <v>463</v>
      </c>
      <c r="G49" s="121">
        <f>salidas[[#This Row],[1-Produccion estimada]]+salidas[[#This Row],[2-Produccion estimada]]+salidas[[#This Row],[Envases y Embalaje]]+salidas[[#This Row],[Envases lavados]]</f>
        <v>14549.999999999998</v>
      </c>
      <c r="H49" s="113" t="s">
        <v>446</v>
      </c>
      <c r="I49" s="119" t="s">
        <v>457</v>
      </c>
      <c r="J49" s="122">
        <v>14549.999999999998</v>
      </c>
      <c r="K49" s="123"/>
      <c r="L49" s="124"/>
      <c r="M49" s="122"/>
      <c r="N49" s="126"/>
      <c r="O49" s="126"/>
    </row>
    <row r="50" spans="1:15" s="119" customFormat="1" x14ac:dyDescent="0.25">
      <c r="A50" s="118">
        <v>70104</v>
      </c>
      <c r="B50" s="118" t="s">
        <v>477</v>
      </c>
      <c r="C50" s="119" t="s">
        <v>101</v>
      </c>
      <c r="D50" s="119" t="s">
        <v>45</v>
      </c>
      <c r="E50" s="120" t="s">
        <v>103</v>
      </c>
      <c r="F50" s="118" t="s">
        <v>411</v>
      </c>
      <c r="G50" s="121">
        <f>salidas[[#This Row],[1-Produccion estimada]]+salidas[[#This Row],[2-Produccion estimada]]+salidas[[#This Row],[Envases y Embalaje]]+salidas[[#This Row],[Envases lavados]]</f>
        <v>54320</v>
      </c>
      <c r="H50" s="113" t="s">
        <v>435</v>
      </c>
      <c r="I50" s="119" t="s">
        <v>466</v>
      </c>
      <c r="J50" s="122">
        <v>9215</v>
      </c>
      <c r="K50" s="123" t="s">
        <v>467</v>
      </c>
      <c r="L50" s="124" t="s">
        <v>468</v>
      </c>
      <c r="M50" s="122">
        <v>45105</v>
      </c>
      <c r="N50" s="126"/>
      <c r="O50" s="126"/>
    </row>
    <row r="51" spans="1:15" s="119" customFormat="1" hidden="1" x14ac:dyDescent="0.25">
      <c r="A51" s="118">
        <v>70107</v>
      </c>
      <c r="B51" s="118" t="s">
        <v>0</v>
      </c>
      <c r="C51" s="119" t="s">
        <v>46</v>
      </c>
      <c r="D51" s="119" t="s">
        <v>53</v>
      </c>
      <c r="E51" s="120" t="s">
        <v>41</v>
      </c>
      <c r="F51" s="118" t="s">
        <v>463</v>
      </c>
      <c r="G51" s="121">
        <f>salidas[[#This Row],[1-Produccion estimada]]+salidas[[#This Row],[2-Produccion estimada]]+salidas[[#This Row],[Envases y Embalaje]]+salidas[[#This Row],[Envases lavados]]</f>
        <v>14549.999999999998</v>
      </c>
      <c r="H51" s="113" t="s">
        <v>446</v>
      </c>
      <c r="I51" s="119" t="s">
        <v>457</v>
      </c>
      <c r="J51" s="122">
        <v>14549.999999999998</v>
      </c>
      <c r="K51" s="123"/>
      <c r="L51" s="124"/>
      <c r="M51" s="122"/>
      <c r="N51" s="126"/>
      <c r="O51" s="126"/>
    </row>
    <row r="52" spans="1:15" s="119" customFormat="1" x14ac:dyDescent="0.25">
      <c r="A52" s="118">
        <v>70108</v>
      </c>
      <c r="B52" s="118" t="s">
        <v>477</v>
      </c>
      <c r="C52" s="119" t="s">
        <v>125</v>
      </c>
      <c r="D52" s="119" t="s">
        <v>128</v>
      </c>
      <c r="E52" s="120" t="s">
        <v>41</v>
      </c>
      <c r="F52" s="118" t="s">
        <v>411</v>
      </c>
      <c r="G52" s="121">
        <f>salidas[[#This Row],[1-Produccion estimada]]+salidas[[#This Row],[2-Produccion estimada]]+salidas[[#This Row],[Envases y Embalaje]]+salidas[[#This Row],[Envases lavados]]</f>
        <v>11640</v>
      </c>
      <c r="H52" s="113" t="s">
        <v>435</v>
      </c>
      <c r="I52" s="119" t="s">
        <v>466</v>
      </c>
      <c r="J52" s="122">
        <v>1823.6</v>
      </c>
      <c r="K52" s="123" t="s">
        <v>467</v>
      </c>
      <c r="L52" s="124" t="s">
        <v>468</v>
      </c>
      <c r="M52" s="122">
        <v>9816.4</v>
      </c>
      <c r="N52" s="126"/>
      <c r="O52" s="126"/>
    </row>
    <row r="53" spans="1:15" s="119" customFormat="1" hidden="1" x14ac:dyDescent="0.25">
      <c r="A53" s="118">
        <v>70109</v>
      </c>
      <c r="B53" s="118" t="s">
        <v>0</v>
      </c>
      <c r="C53" s="119" t="s">
        <v>46</v>
      </c>
      <c r="D53" s="119" t="s">
        <v>55</v>
      </c>
      <c r="E53" s="120" t="s">
        <v>41</v>
      </c>
      <c r="F53" s="118" t="s">
        <v>463</v>
      </c>
      <c r="G53" s="121">
        <f>salidas[[#This Row],[1-Produccion estimada]]+salidas[[#This Row],[2-Produccion estimada]]+salidas[[#This Row],[Envases y Embalaje]]+salidas[[#This Row],[Envases lavados]]</f>
        <v>14550</v>
      </c>
      <c r="H53" s="113" t="s">
        <v>464</v>
      </c>
      <c r="I53" s="119" t="s">
        <v>465</v>
      </c>
      <c r="J53" s="122">
        <v>14550</v>
      </c>
      <c r="K53" s="123"/>
      <c r="L53" s="124"/>
      <c r="M53" s="122"/>
      <c r="N53" s="126"/>
      <c r="O53" s="126"/>
    </row>
    <row r="54" spans="1:15" s="119" customFormat="1" hidden="1" x14ac:dyDescent="0.25">
      <c r="A54" s="118">
        <v>70110</v>
      </c>
      <c r="B54" s="118" t="s">
        <v>88</v>
      </c>
      <c r="C54" s="119" t="s">
        <v>278</v>
      </c>
      <c r="D54" s="119" t="s">
        <v>280</v>
      </c>
      <c r="E54" s="120" t="s">
        <v>275</v>
      </c>
      <c r="F54" s="118" t="s">
        <v>463</v>
      </c>
      <c r="G54" s="121">
        <f>salidas[[#This Row],[1-Produccion estimada]]+salidas[[#This Row],[2-Produccion estimada]]+salidas[[#This Row],[Envases y Embalaje]]+salidas[[#This Row],[Envases lavados]]</f>
        <v>14550</v>
      </c>
      <c r="H54" s="113" t="s">
        <v>464</v>
      </c>
      <c r="I54" s="119" t="s">
        <v>465</v>
      </c>
      <c r="J54" s="122">
        <v>14550</v>
      </c>
      <c r="K54" s="123"/>
      <c r="L54" s="124"/>
      <c r="M54" s="122"/>
      <c r="N54" s="126"/>
      <c r="O54" s="126"/>
    </row>
    <row r="55" spans="1:15" s="119" customFormat="1" x14ac:dyDescent="0.25">
      <c r="A55" s="118">
        <v>70111</v>
      </c>
      <c r="B55" s="118" t="s">
        <v>88</v>
      </c>
      <c r="C55" s="119" t="s">
        <v>306</v>
      </c>
      <c r="D55" s="119" t="s">
        <v>312</v>
      </c>
      <c r="E55" s="120" t="s">
        <v>275</v>
      </c>
      <c r="F55" s="118" t="s">
        <v>411</v>
      </c>
      <c r="G55" s="121">
        <f>salidas[[#This Row],[1-Produccion estimada]]+salidas[[#This Row],[2-Produccion estimada]]+salidas[[#This Row],[Envases y Embalaje]]+salidas[[#This Row],[Envases lavados]]</f>
        <v>49470</v>
      </c>
      <c r="H55" s="113" t="s">
        <v>417</v>
      </c>
      <c r="I55" s="119" t="s">
        <v>469</v>
      </c>
      <c r="J55" s="122">
        <v>3977</v>
      </c>
      <c r="K55" s="123" t="s">
        <v>467</v>
      </c>
      <c r="L55" s="124" t="s">
        <v>468</v>
      </c>
      <c r="M55" s="122">
        <v>45493</v>
      </c>
      <c r="N55" s="126"/>
      <c r="O55" s="126"/>
    </row>
    <row r="56" spans="1:15" s="119" customFormat="1" x14ac:dyDescent="0.25">
      <c r="A56" s="118">
        <v>70201</v>
      </c>
      <c r="B56" s="118" t="s">
        <v>88</v>
      </c>
      <c r="C56" s="119" t="s">
        <v>285</v>
      </c>
      <c r="D56" s="119" t="s">
        <v>287</v>
      </c>
      <c r="E56" s="120" t="s">
        <v>275</v>
      </c>
      <c r="F56" s="118" t="s">
        <v>411</v>
      </c>
      <c r="G56" s="121">
        <f>salidas[[#This Row],[1-Produccion estimada]]+salidas[[#This Row],[2-Produccion estimada]]+salidas[[#This Row],[Envases y Embalaje]]+salidas[[#This Row],[Envases lavados]]</f>
        <v>58200.000000000007</v>
      </c>
      <c r="H56" s="113" t="s">
        <v>417</v>
      </c>
      <c r="I56" s="119" t="s">
        <v>469</v>
      </c>
      <c r="J56" s="122">
        <v>4656.0000000000009</v>
      </c>
      <c r="K56" s="123" t="s">
        <v>467</v>
      </c>
      <c r="L56" s="124" t="s">
        <v>468</v>
      </c>
      <c r="M56" s="122">
        <v>53544.000000000007</v>
      </c>
      <c r="N56" s="126"/>
      <c r="O56" s="126"/>
    </row>
    <row r="57" spans="1:15" s="119" customFormat="1" hidden="1" x14ac:dyDescent="0.25">
      <c r="A57" s="118">
        <v>70203</v>
      </c>
      <c r="B57" s="118" t="s">
        <v>0</v>
      </c>
      <c r="C57" s="119" t="s">
        <v>46</v>
      </c>
      <c r="D57" s="119" t="s">
        <v>49</v>
      </c>
      <c r="E57" s="120" t="s">
        <v>41</v>
      </c>
      <c r="F57" s="118" t="s">
        <v>463</v>
      </c>
      <c r="G57" s="121">
        <f>salidas[[#This Row],[1-Produccion estimada]]+salidas[[#This Row],[2-Produccion estimada]]+salidas[[#This Row],[Envases y Embalaje]]+salidas[[#This Row],[Envases lavados]]</f>
        <v>14549.999999999998</v>
      </c>
      <c r="H57" s="113" t="s">
        <v>446</v>
      </c>
      <c r="I57" s="119" t="s">
        <v>457</v>
      </c>
      <c r="J57" s="122">
        <v>14549.999999999998</v>
      </c>
      <c r="K57" s="123"/>
      <c r="L57" s="124"/>
      <c r="M57" s="122"/>
      <c r="N57" s="126"/>
      <c r="O57" s="126"/>
    </row>
    <row r="58" spans="1:15" s="119" customFormat="1" x14ac:dyDescent="0.25">
      <c r="A58" s="118">
        <v>70204</v>
      </c>
      <c r="B58" s="118" t="s">
        <v>476</v>
      </c>
      <c r="C58" s="119" t="s">
        <v>43</v>
      </c>
      <c r="D58" s="119" t="s">
        <v>45</v>
      </c>
      <c r="E58" s="120" t="s">
        <v>41</v>
      </c>
      <c r="F58" s="118" t="s">
        <v>411</v>
      </c>
      <c r="G58" s="121">
        <f>salidas[[#This Row],[1-Produccion estimada]]+salidas[[#This Row],[2-Produccion estimada]]+salidas[[#This Row],[Envases y Embalaje]]+salidas[[#This Row],[Envases lavados]]</f>
        <v>45105</v>
      </c>
      <c r="H58" s="113" t="s">
        <v>435</v>
      </c>
      <c r="I58" s="119" t="s">
        <v>466</v>
      </c>
      <c r="J58" s="122">
        <v>8293.5</v>
      </c>
      <c r="K58" s="123" t="s">
        <v>467</v>
      </c>
      <c r="L58" s="124" t="s">
        <v>468</v>
      </c>
      <c r="M58" s="122">
        <v>36811.5</v>
      </c>
      <c r="N58" s="126"/>
      <c r="O58" s="126"/>
    </row>
    <row r="59" spans="1:15" s="119" customFormat="1" hidden="1" x14ac:dyDescent="0.25">
      <c r="A59" s="118">
        <v>70207</v>
      </c>
      <c r="B59" s="118" t="s">
        <v>0</v>
      </c>
      <c r="C59" s="119" t="s">
        <v>46</v>
      </c>
      <c r="D59" s="119" t="s">
        <v>53</v>
      </c>
      <c r="E59" s="120" t="s">
        <v>41</v>
      </c>
      <c r="F59" s="118" t="s">
        <v>463</v>
      </c>
      <c r="G59" s="121">
        <f>salidas[[#This Row],[1-Produccion estimada]]+salidas[[#This Row],[2-Produccion estimada]]+salidas[[#This Row],[Envases y Embalaje]]+salidas[[#This Row],[Envases lavados]]</f>
        <v>14549.999999999998</v>
      </c>
      <c r="H59" s="113" t="s">
        <v>446</v>
      </c>
      <c r="I59" s="119" t="s">
        <v>457</v>
      </c>
      <c r="J59" s="122">
        <v>14549.999999999998</v>
      </c>
      <c r="K59" s="123"/>
      <c r="L59" s="124"/>
      <c r="M59" s="122"/>
      <c r="N59" s="126"/>
      <c r="O59" s="126"/>
    </row>
    <row r="60" spans="1:15" s="119" customFormat="1" x14ac:dyDescent="0.25">
      <c r="A60" s="118">
        <v>70208</v>
      </c>
      <c r="B60" s="118" t="s">
        <v>477</v>
      </c>
      <c r="C60" s="119" t="s">
        <v>125</v>
      </c>
      <c r="D60" s="119" t="s">
        <v>128</v>
      </c>
      <c r="E60" s="120" t="s">
        <v>41</v>
      </c>
      <c r="F60" s="118" t="s">
        <v>411</v>
      </c>
      <c r="G60" s="121">
        <f>salidas[[#This Row],[1-Produccion estimada]]+salidas[[#This Row],[2-Produccion estimada]]+salidas[[#This Row],[Envases y Embalaje]]+salidas[[#This Row],[Envases lavados]]</f>
        <v>11640</v>
      </c>
      <c r="H60" s="113" t="s">
        <v>435</v>
      </c>
      <c r="I60" s="119" t="s">
        <v>466</v>
      </c>
      <c r="J60" s="122">
        <v>1823.6</v>
      </c>
      <c r="K60" s="123" t="s">
        <v>467</v>
      </c>
      <c r="L60" s="124" t="s">
        <v>468</v>
      </c>
      <c r="M60" s="122">
        <v>9816.4</v>
      </c>
      <c r="N60" s="126"/>
      <c r="O60" s="126"/>
    </row>
    <row r="61" spans="1:15" s="119" customFormat="1" hidden="1" x14ac:dyDescent="0.25">
      <c r="A61" s="118">
        <v>70209</v>
      </c>
      <c r="B61" s="118" t="s">
        <v>0</v>
      </c>
      <c r="C61" s="119" t="s">
        <v>46</v>
      </c>
      <c r="D61" s="119" t="s">
        <v>55</v>
      </c>
      <c r="E61" s="120" t="s">
        <v>41</v>
      </c>
      <c r="F61" s="118" t="s">
        <v>463</v>
      </c>
      <c r="G61" s="121">
        <f>salidas[[#This Row],[1-Produccion estimada]]+salidas[[#This Row],[2-Produccion estimada]]+salidas[[#This Row],[Envases y Embalaje]]+salidas[[#This Row],[Envases lavados]]</f>
        <v>14550</v>
      </c>
      <c r="H61" s="113" t="s">
        <v>464</v>
      </c>
      <c r="I61" s="119" t="s">
        <v>465</v>
      </c>
      <c r="J61" s="122">
        <v>14550</v>
      </c>
      <c r="K61" s="123"/>
      <c r="L61" s="124"/>
      <c r="M61" s="122"/>
      <c r="N61" s="126"/>
      <c r="O61" s="126"/>
    </row>
    <row r="62" spans="1:15" s="119" customFormat="1" hidden="1" x14ac:dyDescent="0.25">
      <c r="A62" s="118">
        <v>70210</v>
      </c>
      <c r="B62" s="118" t="s">
        <v>88</v>
      </c>
      <c r="C62" s="119" t="s">
        <v>278</v>
      </c>
      <c r="D62" s="119" t="s">
        <v>280</v>
      </c>
      <c r="E62" s="120" t="s">
        <v>275</v>
      </c>
      <c r="F62" s="118" t="s">
        <v>463</v>
      </c>
      <c r="G62" s="121">
        <f>salidas[[#This Row],[1-Produccion estimada]]+salidas[[#This Row],[2-Produccion estimada]]+salidas[[#This Row],[Envases y Embalaje]]+salidas[[#This Row],[Envases lavados]]</f>
        <v>14550</v>
      </c>
      <c r="H62" s="113" t="s">
        <v>464</v>
      </c>
      <c r="I62" s="119" t="s">
        <v>465</v>
      </c>
      <c r="J62" s="122">
        <v>14550</v>
      </c>
      <c r="K62" s="123"/>
      <c r="L62" s="124"/>
      <c r="M62" s="122"/>
      <c r="N62" s="126"/>
      <c r="O62" s="126"/>
    </row>
    <row r="63" spans="1:15" s="119" customFormat="1" x14ac:dyDescent="0.25">
      <c r="A63" s="118">
        <v>70211</v>
      </c>
      <c r="B63" s="118" t="s">
        <v>88</v>
      </c>
      <c r="C63" s="119" t="s">
        <v>306</v>
      </c>
      <c r="D63" s="119" t="s">
        <v>312</v>
      </c>
      <c r="E63" s="120" t="s">
        <v>275</v>
      </c>
      <c r="F63" s="118" t="s">
        <v>411</v>
      </c>
      <c r="G63" s="121">
        <f>salidas[[#This Row],[1-Produccion estimada]]+salidas[[#This Row],[2-Produccion estimada]]+salidas[[#This Row],[Envases y Embalaje]]+salidas[[#This Row],[Envases lavados]]</f>
        <v>49470</v>
      </c>
      <c r="H63" s="113" t="s">
        <v>417</v>
      </c>
      <c r="I63" s="119" t="s">
        <v>469</v>
      </c>
      <c r="J63" s="122">
        <v>3977</v>
      </c>
      <c r="K63" s="123" t="s">
        <v>467</v>
      </c>
      <c r="L63" s="124" t="s">
        <v>468</v>
      </c>
      <c r="M63" s="122">
        <v>45493</v>
      </c>
      <c r="N63" s="126"/>
      <c r="O63" s="126"/>
    </row>
    <row r="64" spans="1:15" s="119" customFormat="1" ht="12" hidden="1" x14ac:dyDescent="0.2">
      <c r="A64" s="118">
        <v>70213</v>
      </c>
      <c r="B64" s="118" t="s">
        <v>88</v>
      </c>
      <c r="C64" s="119" t="s">
        <v>234</v>
      </c>
      <c r="D64" s="119" t="s">
        <v>250</v>
      </c>
      <c r="E64" s="120" t="s">
        <v>185</v>
      </c>
      <c r="F64" s="118" t="s">
        <v>475</v>
      </c>
      <c r="G64" s="121">
        <f>salidas[[#This Row],[1-Produccion estimada]]+salidas[[#This Row],[2-Produccion estimada]]+salidas[[#This Row],[Envases y Embalaje]]+salidas[[#This Row],[Envases lavados]]</f>
        <v>25000</v>
      </c>
      <c r="H64" s="113" t="s">
        <v>416</v>
      </c>
      <c r="I64" s="119" t="s">
        <v>461</v>
      </c>
      <c r="J64" s="122">
        <v>16000</v>
      </c>
      <c r="K64" s="123" t="s">
        <v>417</v>
      </c>
      <c r="L64" s="124" t="s">
        <v>459</v>
      </c>
      <c r="M64" s="122">
        <v>4000</v>
      </c>
      <c r="N64" s="125">
        <v>5000</v>
      </c>
      <c r="O64" s="125"/>
    </row>
    <row r="65" spans="1:17" s="119" customFormat="1" hidden="1" x14ac:dyDescent="0.25">
      <c r="A65" s="118">
        <v>70214</v>
      </c>
      <c r="B65" s="118" t="s">
        <v>87</v>
      </c>
      <c r="C65" s="119" t="s">
        <v>117</v>
      </c>
      <c r="D65" s="119" t="s">
        <v>119</v>
      </c>
      <c r="E65" s="120" t="s">
        <v>103</v>
      </c>
      <c r="F65" s="118" t="s">
        <v>463</v>
      </c>
      <c r="G65" s="121">
        <f>salidas[[#This Row],[1-Produccion estimada]]+salidas[[#This Row],[2-Produccion estimada]]+salidas[[#This Row],[Envases y Embalaje]]+salidas[[#This Row],[Envases lavados]]</f>
        <v>14549.999999999998</v>
      </c>
      <c r="H65" s="113" t="s">
        <v>435</v>
      </c>
      <c r="I65" s="119" t="s">
        <v>457</v>
      </c>
      <c r="J65" s="122">
        <v>14549.999999999998</v>
      </c>
      <c r="K65" s="123"/>
      <c r="L65" s="124"/>
      <c r="M65" s="122"/>
      <c r="N65" s="126"/>
      <c r="O65" s="126"/>
    </row>
    <row r="66" spans="1:17" s="119" customFormat="1" x14ac:dyDescent="0.25">
      <c r="A66" s="118">
        <v>70301</v>
      </c>
      <c r="B66" s="118" t="s">
        <v>478</v>
      </c>
      <c r="C66" s="119" t="s">
        <v>285</v>
      </c>
      <c r="D66" s="119" t="s">
        <v>287</v>
      </c>
      <c r="E66" s="120" t="s">
        <v>275</v>
      </c>
      <c r="F66" s="118" t="s">
        <v>411</v>
      </c>
      <c r="G66" s="121">
        <f>salidas[[#This Row],[1-Produccion estimada]]+salidas[[#This Row],[2-Produccion estimada]]+salidas[[#This Row],[Envases y Embalaje]]+salidas[[#This Row],[Envases lavados]]</f>
        <v>11640</v>
      </c>
      <c r="H66" s="113" t="s">
        <v>417</v>
      </c>
      <c r="I66" s="119" t="s">
        <v>466</v>
      </c>
      <c r="J66" s="122">
        <v>1823.6</v>
      </c>
      <c r="K66" s="123" t="s">
        <v>467</v>
      </c>
      <c r="L66" s="124" t="s">
        <v>468</v>
      </c>
      <c r="M66" s="122">
        <v>9816.4</v>
      </c>
      <c r="N66" s="126"/>
      <c r="O66" s="126"/>
    </row>
    <row r="67" spans="1:17" s="119" customFormat="1" hidden="1" x14ac:dyDescent="0.25">
      <c r="A67" s="118">
        <v>70303</v>
      </c>
      <c r="B67" s="118" t="s">
        <v>0</v>
      </c>
      <c r="C67" s="119" t="s">
        <v>46</v>
      </c>
      <c r="D67" s="119" t="s">
        <v>49</v>
      </c>
      <c r="E67" s="120" t="s">
        <v>41</v>
      </c>
      <c r="F67" s="118" t="s">
        <v>463</v>
      </c>
      <c r="G67" s="121">
        <f>salidas[[#This Row],[1-Produccion estimada]]+salidas[[#This Row],[2-Produccion estimada]]+salidas[[#This Row],[Envases y Embalaje]]+salidas[[#This Row],[Envases lavados]]</f>
        <v>14549.999999999998</v>
      </c>
      <c r="H67" s="113" t="s">
        <v>446</v>
      </c>
      <c r="I67" s="119" t="s">
        <v>457</v>
      </c>
      <c r="J67" s="122">
        <v>14549.999999999998</v>
      </c>
      <c r="K67" s="123"/>
      <c r="L67" s="124"/>
      <c r="M67" s="122"/>
      <c r="N67" s="126"/>
      <c r="O67" s="126"/>
    </row>
    <row r="68" spans="1:17" s="119" customFormat="1" x14ac:dyDescent="0.25">
      <c r="A68" s="118">
        <v>70304</v>
      </c>
      <c r="B68" s="118" t="s">
        <v>476</v>
      </c>
      <c r="C68" s="119" t="s">
        <v>43</v>
      </c>
      <c r="D68" s="119" t="s">
        <v>45</v>
      </c>
      <c r="E68" s="120" t="s">
        <v>41</v>
      </c>
      <c r="F68" s="118" t="s">
        <v>411</v>
      </c>
      <c r="G68" s="121">
        <f>salidas[[#This Row],[1-Produccion estimada]]+salidas[[#This Row],[2-Produccion estimada]]+salidas[[#This Row],[Envases y Embalaje]]+salidas[[#This Row],[Envases lavados]]</f>
        <v>44620.000000000007</v>
      </c>
      <c r="H68" s="113" t="s">
        <v>435</v>
      </c>
      <c r="I68" s="119" t="s">
        <v>466</v>
      </c>
      <c r="J68" s="122">
        <v>8245</v>
      </c>
      <c r="K68" s="123" t="s">
        <v>467</v>
      </c>
      <c r="L68" s="124" t="s">
        <v>468</v>
      </c>
      <c r="M68" s="122">
        <v>36375.000000000007</v>
      </c>
      <c r="N68" s="126"/>
      <c r="O68" s="126"/>
    </row>
    <row r="69" spans="1:17" s="119" customFormat="1" hidden="1" x14ac:dyDescent="0.25">
      <c r="A69" s="118">
        <v>70307</v>
      </c>
      <c r="B69" s="118" t="s">
        <v>0</v>
      </c>
      <c r="C69" s="119" t="s">
        <v>46</v>
      </c>
      <c r="D69" s="119" t="s">
        <v>53</v>
      </c>
      <c r="E69" s="120" t="s">
        <v>41</v>
      </c>
      <c r="F69" s="118" t="s">
        <v>463</v>
      </c>
      <c r="G69" s="121">
        <f>salidas[[#This Row],[1-Produccion estimada]]+salidas[[#This Row],[2-Produccion estimada]]+salidas[[#This Row],[Envases y Embalaje]]+salidas[[#This Row],[Envases lavados]]</f>
        <v>14549.999999999998</v>
      </c>
      <c r="H69" s="113" t="s">
        <v>446</v>
      </c>
      <c r="I69" s="119" t="s">
        <v>457</v>
      </c>
      <c r="J69" s="122">
        <v>14549.999999999998</v>
      </c>
      <c r="K69" s="123"/>
      <c r="L69" s="124"/>
      <c r="M69" s="122"/>
      <c r="N69" s="126"/>
      <c r="O69" s="126"/>
    </row>
    <row r="70" spans="1:17" s="119" customFormat="1" x14ac:dyDescent="0.25">
      <c r="A70" s="118">
        <v>70308</v>
      </c>
      <c r="B70" s="118" t="s">
        <v>477</v>
      </c>
      <c r="C70" s="119" t="s">
        <v>125</v>
      </c>
      <c r="D70" s="119" t="s">
        <v>128</v>
      </c>
      <c r="E70" s="120" t="s">
        <v>41</v>
      </c>
      <c r="F70" s="118" t="s">
        <v>411</v>
      </c>
      <c r="G70" s="121">
        <f>salidas[[#This Row],[1-Produccion estimada]]+salidas[[#This Row],[2-Produccion estimada]]+salidas[[#This Row],[Envases y Embalaje]]+salidas[[#This Row],[Envases lavados]]</f>
        <v>11640</v>
      </c>
      <c r="H70" s="113" t="s">
        <v>435</v>
      </c>
      <c r="I70" s="119" t="s">
        <v>466</v>
      </c>
      <c r="J70" s="122">
        <v>1823.6</v>
      </c>
      <c r="K70" s="123" t="s">
        <v>467</v>
      </c>
      <c r="L70" s="124" t="s">
        <v>468</v>
      </c>
      <c r="M70" s="122">
        <v>9816.4</v>
      </c>
      <c r="N70" s="126"/>
      <c r="O70" s="126"/>
    </row>
    <row r="71" spans="1:17" s="119" customFormat="1" hidden="1" x14ac:dyDescent="0.25">
      <c r="A71" s="118">
        <v>70309</v>
      </c>
      <c r="B71" s="118" t="s">
        <v>0</v>
      </c>
      <c r="C71" s="119" t="s">
        <v>46</v>
      </c>
      <c r="D71" s="119" t="s">
        <v>55</v>
      </c>
      <c r="E71" s="120" t="s">
        <v>41</v>
      </c>
      <c r="F71" s="118" t="s">
        <v>463</v>
      </c>
      <c r="G71" s="121">
        <f>salidas[[#This Row],[1-Produccion estimada]]+salidas[[#This Row],[2-Produccion estimada]]+salidas[[#This Row],[Envases y Embalaje]]+salidas[[#This Row],[Envases lavados]]</f>
        <v>14550</v>
      </c>
      <c r="H71" s="113" t="s">
        <v>464</v>
      </c>
      <c r="I71" s="119" t="s">
        <v>465</v>
      </c>
      <c r="J71" s="122">
        <v>14550</v>
      </c>
      <c r="K71" s="123"/>
      <c r="L71" s="124"/>
      <c r="M71" s="122"/>
      <c r="N71" s="126"/>
      <c r="O71" s="126"/>
    </row>
    <row r="72" spans="1:17" s="119" customFormat="1" hidden="1" x14ac:dyDescent="0.25">
      <c r="A72" s="118">
        <v>70310</v>
      </c>
      <c r="B72" s="118" t="s">
        <v>88</v>
      </c>
      <c r="C72" s="119" t="s">
        <v>278</v>
      </c>
      <c r="D72" s="119" t="s">
        <v>280</v>
      </c>
      <c r="E72" s="120" t="s">
        <v>275</v>
      </c>
      <c r="F72" s="118" t="s">
        <v>463</v>
      </c>
      <c r="G72" s="121">
        <f>salidas[[#This Row],[1-Produccion estimada]]+salidas[[#This Row],[2-Produccion estimada]]+salidas[[#This Row],[Envases y Embalaje]]+salidas[[#This Row],[Envases lavados]]</f>
        <v>14550</v>
      </c>
      <c r="H72" s="113" t="s">
        <v>464</v>
      </c>
      <c r="I72" s="119" t="s">
        <v>465</v>
      </c>
      <c r="J72" s="122">
        <v>14550</v>
      </c>
      <c r="K72" s="123"/>
      <c r="L72" s="124"/>
      <c r="M72" s="122"/>
      <c r="N72" s="126"/>
      <c r="O72" s="126"/>
    </row>
    <row r="73" spans="1:17" s="119" customFormat="1" x14ac:dyDescent="0.25">
      <c r="A73" s="118">
        <v>70311</v>
      </c>
      <c r="B73" s="118" t="s">
        <v>88</v>
      </c>
      <c r="C73" s="119" t="s">
        <v>306</v>
      </c>
      <c r="D73" s="119" t="s">
        <v>312</v>
      </c>
      <c r="E73" s="120" t="s">
        <v>275</v>
      </c>
      <c r="F73" s="118" t="s">
        <v>411</v>
      </c>
      <c r="G73" s="121">
        <f>salidas[[#This Row],[1-Produccion estimada]]+salidas[[#This Row],[2-Produccion estimada]]+salidas[[#This Row],[Envases y Embalaje]]+salidas[[#This Row],[Envases lavados]]</f>
        <v>49470</v>
      </c>
      <c r="H73" s="113" t="s">
        <v>417</v>
      </c>
      <c r="I73" s="119" t="s">
        <v>469</v>
      </c>
      <c r="J73" s="122">
        <v>3977</v>
      </c>
      <c r="K73" s="123" t="s">
        <v>467</v>
      </c>
      <c r="L73" s="124" t="s">
        <v>468</v>
      </c>
      <c r="M73" s="122">
        <v>45493</v>
      </c>
      <c r="N73" s="126"/>
      <c r="O73" s="126"/>
    </row>
    <row r="74" spans="1:17" s="119" customFormat="1" x14ac:dyDescent="0.25">
      <c r="A74" s="118">
        <v>70401</v>
      </c>
      <c r="B74" s="118" t="s">
        <v>478</v>
      </c>
      <c r="C74" s="119" t="s">
        <v>285</v>
      </c>
      <c r="D74" s="119" t="s">
        <v>287</v>
      </c>
      <c r="E74" s="120" t="s">
        <v>275</v>
      </c>
      <c r="F74" s="118" t="s">
        <v>411</v>
      </c>
      <c r="G74" s="121">
        <f>salidas[[#This Row],[1-Produccion estimada]]+salidas[[#This Row],[2-Produccion estimada]]+salidas[[#This Row],[Envases y Embalaje]]+salidas[[#This Row],[Envases lavados]]</f>
        <v>11640</v>
      </c>
      <c r="H74" s="113" t="s">
        <v>417</v>
      </c>
      <c r="I74" s="119" t="s">
        <v>466</v>
      </c>
      <c r="J74" s="122">
        <v>1823.6</v>
      </c>
      <c r="K74" s="123" t="s">
        <v>467</v>
      </c>
      <c r="L74" s="124" t="s">
        <v>468</v>
      </c>
      <c r="M74" s="122">
        <v>9816.4</v>
      </c>
      <c r="N74" s="126"/>
      <c r="O74" s="126"/>
    </row>
    <row r="75" spans="1:17" s="119" customFormat="1" hidden="1" x14ac:dyDescent="0.25">
      <c r="A75" s="118">
        <v>70403</v>
      </c>
      <c r="B75" s="118" t="s">
        <v>0</v>
      </c>
      <c r="C75" s="119" t="s">
        <v>46</v>
      </c>
      <c r="D75" s="119" t="s">
        <v>49</v>
      </c>
      <c r="E75" s="120" t="s">
        <v>41</v>
      </c>
      <c r="F75" s="118" t="s">
        <v>463</v>
      </c>
      <c r="G75" s="121">
        <f>salidas[[#This Row],[1-Produccion estimada]]+salidas[[#This Row],[2-Produccion estimada]]+salidas[[#This Row],[Envases y Embalaje]]+salidas[[#This Row],[Envases lavados]]</f>
        <v>14549.999999999998</v>
      </c>
      <c r="H75" s="113" t="s">
        <v>446</v>
      </c>
      <c r="I75" s="119" t="s">
        <v>457</v>
      </c>
      <c r="J75" s="122">
        <v>14549.999999999998</v>
      </c>
      <c r="K75" s="123"/>
      <c r="L75" s="124"/>
      <c r="M75" s="122"/>
      <c r="N75" s="126"/>
      <c r="O75" s="126"/>
    </row>
    <row r="76" spans="1:17" s="119" customFormat="1" x14ac:dyDescent="0.25">
      <c r="A76" s="118">
        <v>70404</v>
      </c>
      <c r="B76" s="118" t="s">
        <v>476</v>
      </c>
      <c r="C76" s="119" t="s">
        <v>43</v>
      </c>
      <c r="D76" s="119" t="s">
        <v>45</v>
      </c>
      <c r="E76" s="120" t="s">
        <v>41</v>
      </c>
      <c r="F76" s="118" t="s">
        <v>411</v>
      </c>
      <c r="G76" s="121">
        <f>salidas[[#This Row],[1-Produccion estimada]]+salidas[[#This Row],[2-Produccion estimada]]+salidas[[#This Row],[Envases y Embalaje]]+salidas[[#This Row],[Envases lavados]]</f>
        <v>44620.000000000007</v>
      </c>
      <c r="H76" s="113" t="s">
        <v>435</v>
      </c>
      <c r="I76" s="119" t="s">
        <v>466</v>
      </c>
      <c r="J76" s="122">
        <v>8245</v>
      </c>
      <c r="K76" s="123" t="s">
        <v>467</v>
      </c>
      <c r="L76" s="124" t="s">
        <v>468</v>
      </c>
      <c r="M76" s="122">
        <v>36375.000000000007</v>
      </c>
      <c r="N76" s="126"/>
      <c r="O76" s="126"/>
    </row>
    <row r="77" spans="1:17" s="119" customFormat="1" hidden="1" x14ac:dyDescent="0.25">
      <c r="A77" s="118">
        <v>70407</v>
      </c>
      <c r="B77" s="118" t="s">
        <v>0</v>
      </c>
      <c r="C77" s="119" t="s">
        <v>46</v>
      </c>
      <c r="D77" s="119" t="s">
        <v>53</v>
      </c>
      <c r="E77" s="120" t="s">
        <v>41</v>
      </c>
      <c r="F77" s="118" t="s">
        <v>463</v>
      </c>
      <c r="G77" s="121">
        <f>salidas[[#This Row],[1-Produccion estimada]]+salidas[[#This Row],[2-Produccion estimada]]+salidas[[#This Row],[Envases y Embalaje]]+salidas[[#This Row],[Envases lavados]]</f>
        <v>14549.999999999998</v>
      </c>
      <c r="H77" s="113" t="s">
        <v>446</v>
      </c>
      <c r="I77" s="119" t="s">
        <v>457</v>
      </c>
      <c r="J77" s="122">
        <v>14549.999999999998</v>
      </c>
      <c r="K77" s="123"/>
      <c r="L77" s="124"/>
      <c r="M77" s="122"/>
      <c r="N77" s="126"/>
      <c r="O77" s="126"/>
      <c r="Q77" s="127"/>
    </row>
    <row r="78" spans="1:17" s="119" customFormat="1" x14ac:dyDescent="0.25">
      <c r="A78" s="118">
        <v>70408</v>
      </c>
      <c r="B78" s="118" t="s">
        <v>477</v>
      </c>
      <c r="C78" s="119" t="s">
        <v>125</v>
      </c>
      <c r="D78" s="119" t="s">
        <v>128</v>
      </c>
      <c r="E78" s="120" t="s">
        <v>41</v>
      </c>
      <c r="F78" s="118" t="s">
        <v>411</v>
      </c>
      <c r="G78" s="121">
        <f>salidas[[#This Row],[1-Produccion estimada]]+salidas[[#This Row],[2-Produccion estimada]]+salidas[[#This Row],[Envases y Embalaje]]+salidas[[#This Row],[Envases lavados]]</f>
        <v>11640</v>
      </c>
      <c r="H78" s="113" t="s">
        <v>435</v>
      </c>
      <c r="I78" s="119" t="s">
        <v>466</v>
      </c>
      <c r="J78" s="122">
        <v>1823.6</v>
      </c>
      <c r="K78" s="123" t="s">
        <v>467</v>
      </c>
      <c r="L78" s="124" t="s">
        <v>468</v>
      </c>
      <c r="M78" s="122">
        <v>9816.4</v>
      </c>
      <c r="N78" s="126"/>
      <c r="O78" s="126"/>
    </row>
    <row r="79" spans="1:17" s="119" customFormat="1" hidden="1" x14ac:dyDescent="0.25">
      <c r="A79" s="118">
        <v>70409</v>
      </c>
      <c r="B79" s="118" t="s">
        <v>0</v>
      </c>
      <c r="C79" s="119" t="s">
        <v>46</v>
      </c>
      <c r="D79" s="119" t="s">
        <v>55</v>
      </c>
      <c r="E79" s="120" t="s">
        <v>41</v>
      </c>
      <c r="F79" s="118" t="s">
        <v>463</v>
      </c>
      <c r="G79" s="121">
        <f>salidas[[#This Row],[1-Produccion estimada]]+salidas[[#This Row],[2-Produccion estimada]]+salidas[[#This Row],[Envases y Embalaje]]+salidas[[#This Row],[Envases lavados]]</f>
        <v>14550</v>
      </c>
      <c r="H79" s="113" t="s">
        <v>464</v>
      </c>
      <c r="I79" s="119" t="s">
        <v>465</v>
      </c>
      <c r="J79" s="122">
        <v>14550</v>
      </c>
      <c r="K79" s="123"/>
      <c r="L79" s="124"/>
      <c r="M79" s="122"/>
      <c r="N79" s="126"/>
      <c r="O79" s="126"/>
    </row>
    <row r="80" spans="1:17" s="119" customFormat="1" hidden="1" x14ac:dyDescent="0.25">
      <c r="A80" s="118">
        <v>70410</v>
      </c>
      <c r="B80" s="118" t="s">
        <v>88</v>
      </c>
      <c r="C80" s="119" t="s">
        <v>278</v>
      </c>
      <c r="D80" s="119" t="s">
        <v>280</v>
      </c>
      <c r="E80" s="120" t="s">
        <v>275</v>
      </c>
      <c r="F80" s="118" t="s">
        <v>463</v>
      </c>
      <c r="G80" s="121">
        <f>salidas[[#This Row],[1-Produccion estimada]]+salidas[[#This Row],[2-Produccion estimada]]+salidas[[#This Row],[Envases y Embalaje]]+salidas[[#This Row],[Envases lavados]]</f>
        <v>14550</v>
      </c>
      <c r="H80" s="113" t="s">
        <v>464</v>
      </c>
      <c r="I80" s="119" t="s">
        <v>465</v>
      </c>
      <c r="J80" s="122">
        <v>14550</v>
      </c>
      <c r="K80" s="123"/>
      <c r="L80" s="124"/>
      <c r="M80" s="122"/>
      <c r="N80" s="126"/>
      <c r="O80" s="126"/>
    </row>
    <row r="81" spans="1:15" s="119" customFormat="1" x14ac:dyDescent="0.25">
      <c r="A81" s="118">
        <v>70411</v>
      </c>
      <c r="B81" s="118" t="s">
        <v>88</v>
      </c>
      <c r="C81" s="119" t="s">
        <v>306</v>
      </c>
      <c r="D81" s="119" t="s">
        <v>312</v>
      </c>
      <c r="E81" s="120" t="s">
        <v>275</v>
      </c>
      <c r="F81" s="118" t="s">
        <v>411</v>
      </c>
      <c r="G81" s="121">
        <f>salidas[[#This Row],[1-Produccion estimada]]+salidas[[#This Row],[2-Produccion estimada]]+salidas[[#This Row],[Envases y Embalaje]]+salidas[[#This Row],[Envases lavados]]</f>
        <v>49470</v>
      </c>
      <c r="H81" s="113" t="s">
        <v>417</v>
      </c>
      <c r="I81" s="119" t="s">
        <v>469</v>
      </c>
      <c r="J81" s="122">
        <v>3977</v>
      </c>
      <c r="K81" s="123" t="s">
        <v>467</v>
      </c>
      <c r="L81" s="124" t="s">
        <v>468</v>
      </c>
      <c r="M81" s="122">
        <v>45493</v>
      </c>
      <c r="N81" s="126"/>
      <c r="O81" s="126"/>
    </row>
    <row r="82" spans="1:15" s="119" customFormat="1" hidden="1" x14ac:dyDescent="0.25">
      <c r="A82" s="118">
        <v>70413</v>
      </c>
      <c r="B82" s="118" t="s">
        <v>87</v>
      </c>
      <c r="C82" s="119" t="s">
        <v>117</v>
      </c>
      <c r="D82" s="119" t="s">
        <v>120</v>
      </c>
      <c r="E82" s="120" t="s">
        <v>103</v>
      </c>
      <c r="F82" s="118" t="s">
        <v>463</v>
      </c>
      <c r="G82" s="121">
        <f>salidas[[#This Row],[1-Produccion estimada]]+salidas[[#This Row],[2-Produccion estimada]]+salidas[[#This Row],[Envases y Embalaje]]+salidas[[#This Row],[Envases lavados]]</f>
        <v>14549.999999999998</v>
      </c>
      <c r="H82" s="113" t="s">
        <v>435</v>
      </c>
      <c r="I82" s="119" t="s">
        <v>457</v>
      </c>
      <c r="J82" s="122">
        <v>14549.999999999998</v>
      </c>
      <c r="K82" s="123"/>
      <c r="L82" s="124"/>
      <c r="M82" s="122"/>
      <c r="N82" s="126"/>
      <c r="O82" s="126"/>
    </row>
    <row r="83" spans="1:15" s="119" customFormat="1" x14ac:dyDescent="0.25">
      <c r="A83" s="118">
        <v>70501</v>
      </c>
      <c r="B83" s="118" t="s">
        <v>478</v>
      </c>
      <c r="C83" s="119" t="s">
        <v>285</v>
      </c>
      <c r="D83" s="119" t="s">
        <v>287</v>
      </c>
      <c r="E83" s="120" t="s">
        <v>275</v>
      </c>
      <c r="F83" s="118" t="s">
        <v>411</v>
      </c>
      <c r="G83" s="121">
        <f>salidas[[#This Row],[1-Produccion estimada]]+salidas[[#This Row],[2-Produccion estimada]]+salidas[[#This Row],[Envases y Embalaje]]+salidas[[#This Row],[Envases lavados]]</f>
        <v>11640</v>
      </c>
      <c r="H83" s="113" t="s">
        <v>417</v>
      </c>
      <c r="I83" s="119" t="s">
        <v>466</v>
      </c>
      <c r="J83" s="122">
        <v>1823.6</v>
      </c>
      <c r="K83" s="123" t="s">
        <v>467</v>
      </c>
      <c r="L83" s="124" t="s">
        <v>468</v>
      </c>
      <c r="M83" s="122">
        <v>9816.4</v>
      </c>
      <c r="N83" s="126"/>
      <c r="O83" s="126"/>
    </row>
    <row r="84" spans="1:15" s="119" customFormat="1" hidden="1" x14ac:dyDescent="0.25">
      <c r="A84" s="118">
        <v>70503</v>
      </c>
      <c r="B84" s="118" t="s">
        <v>0</v>
      </c>
      <c r="C84" s="119" t="s">
        <v>46</v>
      </c>
      <c r="D84" s="119" t="s">
        <v>49</v>
      </c>
      <c r="E84" s="120" t="s">
        <v>41</v>
      </c>
      <c r="F84" s="118" t="s">
        <v>463</v>
      </c>
      <c r="G84" s="121">
        <f>salidas[[#This Row],[1-Produccion estimada]]+salidas[[#This Row],[2-Produccion estimada]]+salidas[[#This Row],[Envases y Embalaje]]+salidas[[#This Row],[Envases lavados]]</f>
        <v>14549.999999999998</v>
      </c>
      <c r="H84" s="113" t="s">
        <v>446</v>
      </c>
      <c r="I84" s="119" t="s">
        <v>457</v>
      </c>
      <c r="J84" s="122">
        <v>14549.999999999998</v>
      </c>
      <c r="K84" s="123"/>
      <c r="L84" s="124"/>
      <c r="M84" s="122"/>
      <c r="N84" s="126"/>
      <c r="O84" s="126"/>
    </row>
    <row r="85" spans="1:15" x14ac:dyDescent="0.25">
      <c r="A85" s="118">
        <v>70504</v>
      </c>
      <c r="B85" s="118" t="s">
        <v>476</v>
      </c>
      <c r="C85" s="119" t="s">
        <v>43</v>
      </c>
      <c r="D85" s="119" t="s">
        <v>45</v>
      </c>
      <c r="E85" s="120" t="s">
        <v>41</v>
      </c>
      <c r="F85" s="118" t="s">
        <v>411</v>
      </c>
      <c r="G85" s="121">
        <f>salidas[[#This Row],[1-Produccion estimada]]+salidas[[#This Row],[2-Produccion estimada]]+salidas[[#This Row],[Envases y Embalaje]]+salidas[[#This Row],[Envases lavados]]</f>
        <v>44620.000000000007</v>
      </c>
      <c r="H85" s="113" t="s">
        <v>435</v>
      </c>
      <c r="I85" s="119" t="s">
        <v>466</v>
      </c>
      <c r="J85" s="122">
        <v>8245</v>
      </c>
      <c r="K85" s="123" t="s">
        <v>467</v>
      </c>
      <c r="L85" s="124" t="s">
        <v>468</v>
      </c>
      <c r="M85" s="122">
        <v>36375.000000000007</v>
      </c>
      <c r="N85" s="126"/>
      <c r="O85" s="126"/>
    </row>
    <row r="86" spans="1:15" hidden="1" x14ac:dyDescent="0.25">
      <c r="A86" s="118">
        <v>70507</v>
      </c>
      <c r="B86" s="118" t="s">
        <v>0</v>
      </c>
      <c r="C86" s="119" t="s">
        <v>46</v>
      </c>
      <c r="D86" s="119" t="s">
        <v>53</v>
      </c>
      <c r="E86" s="120" t="s">
        <v>41</v>
      </c>
      <c r="F86" s="118" t="s">
        <v>463</v>
      </c>
      <c r="G86" s="121">
        <f>salidas[[#This Row],[1-Produccion estimada]]+salidas[[#This Row],[2-Produccion estimada]]+salidas[[#This Row],[Envases y Embalaje]]+salidas[[#This Row],[Envases lavados]]</f>
        <v>14549.999999999998</v>
      </c>
      <c r="H86" s="113" t="s">
        <v>446</v>
      </c>
      <c r="I86" s="119" t="s">
        <v>457</v>
      </c>
      <c r="J86" s="122">
        <v>14549.999999999998</v>
      </c>
      <c r="K86" s="123"/>
      <c r="L86" s="124"/>
      <c r="M86" s="122"/>
      <c r="N86" s="126"/>
      <c r="O86" s="126"/>
    </row>
    <row r="87" spans="1:15" x14ac:dyDescent="0.25">
      <c r="A87" s="118">
        <v>70508</v>
      </c>
      <c r="B87" s="118" t="s">
        <v>477</v>
      </c>
      <c r="C87" s="119" t="s">
        <v>125</v>
      </c>
      <c r="D87" s="119" t="s">
        <v>128</v>
      </c>
      <c r="E87" s="120" t="s">
        <v>41</v>
      </c>
      <c r="F87" s="118" t="s">
        <v>411</v>
      </c>
      <c r="G87" s="121">
        <f>salidas[[#This Row],[1-Produccion estimada]]+salidas[[#This Row],[2-Produccion estimada]]+salidas[[#This Row],[Envases y Embalaje]]+salidas[[#This Row],[Envases lavados]]</f>
        <v>11640</v>
      </c>
      <c r="H87" s="113" t="s">
        <v>435</v>
      </c>
      <c r="I87" s="119" t="s">
        <v>466</v>
      </c>
      <c r="J87" s="122">
        <v>1823.6</v>
      </c>
      <c r="K87" s="123" t="s">
        <v>467</v>
      </c>
      <c r="L87" s="124" t="s">
        <v>468</v>
      </c>
      <c r="M87" s="122">
        <v>9816.4</v>
      </c>
      <c r="N87" s="126"/>
      <c r="O87" s="126"/>
    </row>
    <row r="88" spans="1:15" hidden="1" x14ac:dyDescent="0.25">
      <c r="A88" s="118">
        <v>70509</v>
      </c>
      <c r="B88" s="118" t="s">
        <v>0</v>
      </c>
      <c r="C88" s="119" t="s">
        <v>46</v>
      </c>
      <c r="D88" s="119" t="s">
        <v>55</v>
      </c>
      <c r="E88" s="120" t="s">
        <v>41</v>
      </c>
      <c r="F88" s="118" t="s">
        <v>463</v>
      </c>
      <c r="G88" s="121">
        <f>salidas[[#This Row],[1-Produccion estimada]]+salidas[[#This Row],[2-Produccion estimada]]+salidas[[#This Row],[Envases y Embalaje]]+salidas[[#This Row],[Envases lavados]]</f>
        <v>14550</v>
      </c>
      <c r="H88" s="113" t="s">
        <v>464</v>
      </c>
      <c r="I88" s="119" t="s">
        <v>465</v>
      </c>
      <c r="J88" s="122">
        <v>14550</v>
      </c>
      <c r="K88" s="123"/>
      <c r="L88" s="124"/>
      <c r="M88" s="122"/>
      <c r="N88" s="126"/>
      <c r="O88" s="126"/>
    </row>
    <row r="89" spans="1:15" hidden="1" x14ac:dyDescent="0.25">
      <c r="A89" s="118">
        <v>70510</v>
      </c>
      <c r="B89" s="118" t="s">
        <v>88</v>
      </c>
      <c r="C89" s="119" t="s">
        <v>278</v>
      </c>
      <c r="D89" s="119" t="s">
        <v>280</v>
      </c>
      <c r="E89" s="120" t="s">
        <v>275</v>
      </c>
      <c r="F89" s="118" t="s">
        <v>463</v>
      </c>
      <c r="G89" s="121">
        <f>salidas[[#This Row],[1-Produccion estimada]]+salidas[[#This Row],[2-Produccion estimada]]+salidas[[#This Row],[Envases y Embalaje]]+salidas[[#This Row],[Envases lavados]]</f>
        <v>14550</v>
      </c>
      <c r="H89" s="113" t="s">
        <v>464</v>
      </c>
      <c r="I89" s="119" t="s">
        <v>465</v>
      </c>
      <c r="J89" s="122">
        <v>14550</v>
      </c>
      <c r="K89" s="123"/>
      <c r="L89" s="124"/>
      <c r="M89" s="122"/>
      <c r="N89" s="126"/>
      <c r="O89" s="126"/>
    </row>
    <row r="90" spans="1:15" x14ac:dyDescent="0.25">
      <c r="A90" s="118">
        <v>70511</v>
      </c>
      <c r="B90" s="118" t="s">
        <v>88</v>
      </c>
      <c r="C90" s="119" t="s">
        <v>306</v>
      </c>
      <c r="D90" s="119" t="s">
        <v>312</v>
      </c>
      <c r="E90" s="120" t="s">
        <v>275</v>
      </c>
      <c r="F90" s="118" t="s">
        <v>411</v>
      </c>
      <c r="G90" s="121">
        <f>salidas[[#This Row],[1-Produccion estimada]]+salidas[[#This Row],[2-Produccion estimada]]+salidas[[#This Row],[Envases y Embalaje]]+salidas[[#This Row],[Envases lavados]]</f>
        <v>49470</v>
      </c>
      <c r="H90" s="113" t="s">
        <v>417</v>
      </c>
      <c r="I90" s="119" t="s">
        <v>469</v>
      </c>
      <c r="J90" s="122">
        <v>3977</v>
      </c>
      <c r="K90" s="123" t="s">
        <v>467</v>
      </c>
      <c r="L90" s="124" t="s">
        <v>468</v>
      </c>
      <c r="M90" s="122">
        <v>45493</v>
      </c>
      <c r="N90" s="126"/>
      <c r="O90" s="126"/>
    </row>
    <row r="91" spans="1:15" hidden="1" x14ac:dyDescent="0.25">
      <c r="A91" s="118">
        <v>70513</v>
      </c>
      <c r="B91" s="118" t="s">
        <v>87</v>
      </c>
      <c r="C91" s="119" t="s">
        <v>117</v>
      </c>
      <c r="D91" s="119" t="s">
        <v>120</v>
      </c>
      <c r="E91" s="120" t="s">
        <v>103</v>
      </c>
      <c r="F91" s="118" t="s">
        <v>463</v>
      </c>
      <c r="G91" s="121">
        <f>salidas[[#This Row],[1-Produccion estimada]]+salidas[[#This Row],[2-Produccion estimada]]+salidas[[#This Row],[Envases y Embalaje]]+salidas[[#This Row],[Envases lavados]]</f>
        <v>14549.999999999998</v>
      </c>
      <c r="H91" s="113" t="s">
        <v>435</v>
      </c>
      <c r="I91" s="119" t="s">
        <v>457</v>
      </c>
      <c r="J91" s="122">
        <v>14549.999999999998</v>
      </c>
      <c r="K91" s="123"/>
      <c r="L91" s="124"/>
      <c r="M91" s="122"/>
      <c r="N91" s="126"/>
      <c r="O91" s="126"/>
    </row>
    <row r="92" spans="1:15" hidden="1" x14ac:dyDescent="0.25">
      <c r="A92" s="118">
        <v>70514</v>
      </c>
      <c r="B92" s="118" t="s">
        <v>88</v>
      </c>
      <c r="C92" s="119" t="s">
        <v>229</v>
      </c>
      <c r="D92" s="119" t="s">
        <v>230</v>
      </c>
      <c r="E92" s="120" t="s">
        <v>185</v>
      </c>
      <c r="F92" s="118" t="s">
        <v>463</v>
      </c>
      <c r="G92" s="121">
        <f>salidas[[#This Row],[1-Produccion estimada]]+salidas[[#This Row],[2-Produccion estimada]]+salidas[[#This Row],[Envases y Embalaje]]+salidas[[#This Row],[Envases lavados]]</f>
        <v>10000</v>
      </c>
      <c r="H92" s="113" t="s">
        <v>417</v>
      </c>
      <c r="I92" s="119" t="s">
        <v>457</v>
      </c>
      <c r="J92" s="122">
        <v>10000</v>
      </c>
      <c r="K92" s="123"/>
      <c r="L92" s="124"/>
      <c r="M92" s="122"/>
      <c r="N92" s="125"/>
      <c r="O92" s="125"/>
    </row>
    <row r="93" spans="1:15" x14ac:dyDescent="0.25">
      <c r="A93" s="118">
        <v>70601</v>
      </c>
      <c r="B93" s="118" t="s">
        <v>478</v>
      </c>
      <c r="C93" s="119" t="s">
        <v>285</v>
      </c>
      <c r="D93" s="119" t="s">
        <v>287</v>
      </c>
      <c r="E93" s="120" t="s">
        <v>275</v>
      </c>
      <c r="F93" s="118" t="s">
        <v>411</v>
      </c>
      <c r="G93" s="121">
        <f>salidas[[#This Row],[1-Produccion estimada]]+salidas[[#This Row],[2-Produccion estimada]]+salidas[[#This Row],[Envases y Embalaje]]+salidas[[#This Row],[Envases lavados]]</f>
        <v>11640</v>
      </c>
      <c r="H93" s="113" t="s">
        <v>417</v>
      </c>
      <c r="I93" s="119" t="s">
        <v>466</v>
      </c>
      <c r="J93" s="122">
        <v>1823.6</v>
      </c>
      <c r="K93" s="123" t="s">
        <v>467</v>
      </c>
      <c r="L93" s="124" t="s">
        <v>468</v>
      </c>
      <c r="M93" s="122">
        <v>9816.4</v>
      </c>
      <c r="N93" s="126"/>
      <c r="O93" s="126"/>
    </row>
    <row r="94" spans="1:15" hidden="1" x14ac:dyDescent="0.25">
      <c r="A94" s="118">
        <v>70603</v>
      </c>
      <c r="B94" s="118" t="s">
        <v>0</v>
      </c>
      <c r="C94" s="119" t="s">
        <v>46</v>
      </c>
      <c r="D94" s="119" t="s">
        <v>49</v>
      </c>
      <c r="E94" s="120" t="s">
        <v>41</v>
      </c>
      <c r="F94" s="118" t="s">
        <v>463</v>
      </c>
      <c r="G94" s="121">
        <f>salidas[[#This Row],[1-Produccion estimada]]+salidas[[#This Row],[2-Produccion estimada]]+salidas[[#This Row],[Envases y Embalaje]]+salidas[[#This Row],[Envases lavados]]</f>
        <v>14549.999999999998</v>
      </c>
      <c r="H94" s="113" t="s">
        <v>446</v>
      </c>
      <c r="I94" s="119" t="s">
        <v>457</v>
      </c>
      <c r="J94" s="122">
        <v>14549.999999999998</v>
      </c>
      <c r="K94" s="123"/>
      <c r="L94" s="124"/>
      <c r="M94" s="122"/>
      <c r="N94" s="126"/>
      <c r="O94" s="126"/>
    </row>
    <row r="95" spans="1:15" x14ac:dyDescent="0.25">
      <c r="A95" s="118">
        <v>70604</v>
      </c>
      <c r="B95" s="118" t="s">
        <v>476</v>
      </c>
      <c r="C95" s="119" t="s">
        <v>43</v>
      </c>
      <c r="D95" s="119" t="s">
        <v>45</v>
      </c>
      <c r="E95" s="120" t="s">
        <v>41</v>
      </c>
      <c r="F95" s="118" t="s">
        <v>411</v>
      </c>
      <c r="G95" s="121">
        <f>salidas[[#This Row],[1-Produccion estimada]]+salidas[[#This Row],[2-Produccion estimada]]+salidas[[#This Row],[Envases y Embalaje]]+salidas[[#This Row],[Envases lavados]]</f>
        <v>44620.000000000007</v>
      </c>
      <c r="H95" s="113" t="s">
        <v>435</v>
      </c>
      <c r="I95" s="119" t="s">
        <v>466</v>
      </c>
      <c r="J95" s="122">
        <v>8245</v>
      </c>
      <c r="K95" s="123" t="s">
        <v>467</v>
      </c>
      <c r="L95" s="124" t="s">
        <v>468</v>
      </c>
      <c r="M95" s="122">
        <v>36375.000000000007</v>
      </c>
      <c r="N95" s="126"/>
      <c r="O95" s="126"/>
    </row>
    <row r="96" spans="1:15" hidden="1" x14ac:dyDescent="0.25">
      <c r="A96" s="118">
        <v>70607</v>
      </c>
      <c r="B96" s="118" t="s">
        <v>0</v>
      </c>
      <c r="C96" s="119" t="s">
        <v>46</v>
      </c>
      <c r="D96" s="119" t="s">
        <v>53</v>
      </c>
      <c r="E96" s="120" t="s">
        <v>41</v>
      </c>
      <c r="F96" s="118" t="s">
        <v>463</v>
      </c>
      <c r="G96" s="121">
        <f>salidas[[#This Row],[1-Produccion estimada]]+salidas[[#This Row],[2-Produccion estimada]]+salidas[[#This Row],[Envases y Embalaje]]+salidas[[#This Row],[Envases lavados]]</f>
        <v>14549.999999999998</v>
      </c>
      <c r="H96" s="113" t="s">
        <v>446</v>
      </c>
      <c r="I96" s="119" t="s">
        <v>457</v>
      </c>
      <c r="J96" s="122">
        <v>14549.999999999998</v>
      </c>
      <c r="K96" s="123"/>
      <c r="L96" s="124"/>
      <c r="M96" s="122"/>
      <c r="N96" s="126"/>
      <c r="O96" s="126"/>
    </row>
    <row r="97" spans="1:15" x14ac:dyDescent="0.25">
      <c r="A97" s="118">
        <v>70608</v>
      </c>
      <c r="B97" s="118" t="s">
        <v>477</v>
      </c>
      <c r="C97" s="119" t="s">
        <v>125</v>
      </c>
      <c r="D97" s="119" t="s">
        <v>128</v>
      </c>
      <c r="E97" s="120" t="s">
        <v>41</v>
      </c>
      <c r="F97" s="118" t="s">
        <v>411</v>
      </c>
      <c r="G97" s="121">
        <f>salidas[[#This Row],[1-Produccion estimada]]+salidas[[#This Row],[2-Produccion estimada]]+salidas[[#This Row],[Envases y Embalaje]]+salidas[[#This Row],[Envases lavados]]</f>
        <v>11640</v>
      </c>
      <c r="H97" s="113" t="s">
        <v>435</v>
      </c>
      <c r="I97" s="119" t="s">
        <v>466</v>
      </c>
      <c r="J97" s="122">
        <v>1823.6</v>
      </c>
      <c r="K97" s="123" t="s">
        <v>467</v>
      </c>
      <c r="L97" s="124" t="s">
        <v>468</v>
      </c>
      <c r="M97" s="122">
        <v>9816.4</v>
      </c>
      <c r="N97" s="126"/>
      <c r="O97" s="126"/>
    </row>
    <row r="98" spans="1:15" hidden="1" x14ac:dyDescent="0.25">
      <c r="A98" s="118">
        <v>70609</v>
      </c>
      <c r="B98" s="118" t="s">
        <v>0</v>
      </c>
      <c r="C98" s="119" t="s">
        <v>46</v>
      </c>
      <c r="D98" s="119" t="s">
        <v>55</v>
      </c>
      <c r="E98" s="120" t="s">
        <v>41</v>
      </c>
      <c r="F98" s="118" t="s">
        <v>463</v>
      </c>
      <c r="G98" s="121">
        <f>salidas[[#This Row],[1-Produccion estimada]]+salidas[[#This Row],[2-Produccion estimada]]+salidas[[#This Row],[Envases y Embalaje]]+salidas[[#This Row],[Envases lavados]]</f>
        <v>14550</v>
      </c>
      <c r="H98" s="113" t="s">
        <v>464</v>
      </c>
      <c r="I98" s="119" t="s">
        <v>465</v>
      </c>
      <c r="J98" s="122">
        <v>14550</v>
      </c>
      <c r="K98" s="123"/>
      <c r="L98" s="124"/>
      <c r="M98" s="122"/>
      <c r="N98" s="126"/>
      <c r="O98" s="126"/>
    </row>
    <row r="99" spans="1:15" hidden="1" x14ac:dyDescent="0.25">
      <c r="A99" s="118">
        <v>70610</v>
      </c>
      <c r="B99" s="118" t="s">
        <v>88</v>
      </c>
      <c r="C99" s="119" t="s">
        <v>278</v>
      </c>
      <c r="D99" s="119" t="s">
        <v>280</v>
      </c>
      <c r="E99" s="120" t="s">
        <v>275</v>
      </c>
      <c r="F99" s="118" t="s">
        <v>463</v>
      </c>
      <c r="G99" s="121">
        <f>salidas[[#This Row],[1-Produccion estimada]]+salidas[[#This Row],[2-Produccion estimada]]+salidas[[#This Row],[Envases y Embalaje]]+salidas[[#This Row],[Envases lavados]]</f>
        <v>14550</v>
      </c>
      <c r="H99" s="113" t="s">
        <v>464</v>
      </c>
      <c r="I99" s="119" t="s">
        <v>465</v>
      </c>
      <c r="J99" s="122">
        <v>14550</v>
      </c>
      <c r="K99" s="123"/>
      <c r="L99" s="124"/>
      <c r="M99" s="122"/>
      <c r="N99" s="126"/>
      <c r="O99" s="126"/>
    </row>
    <row r="100" spans="1:15" x14ac:dyDescent="0.25">
      <c r="A100" s="118">
        <v>70611</v>
      </c>
      <c r="B100" s="118" t="s">
        <v>88</v>
      </c>
      <c r="C100" s="119" t="s">
        <v>306</v>
      </c>
      <c r="D100" s="119" t="s">
        <v>312</v>
      </c>
      <c r="E100" s="120" t="s">
        <v>275</v>
      </c>
      <c r="F100" s="118" t="s">
        <v>411</v>
      </c>
      <c r="G100" s="121">
        <f>salidas[[#This Row],[1-Produccion estimada]]+salidas[[#This Row],[2-Produccion estimada]]+salidas[[#This Row],[Envases y Embalaje]]+salidas[[#This Row],[Envases lavados]]</f>
        <v>49470</v>
      </c>
      <c r="H100" s="113" t="s">
        <v>417</v>
      </c>
      <c r="I100" s="119" t="s">
        <v>469</v>
      </c>
      <c r="J100" s="122">
        <v>3977</v>
      </c>
      <c r="K100" s="123" t="s">
        <v>467</v>
      </c>
      <c r="L100" s="124" t="s">
        <v>468</v>
      </c>
      <c r="M100" s="122">
        <v>45493</v>
      </c>
      <c r="N100" s="126"/>
      <c r="O100" s="126"/>
    </row>
    <row r="101" spans="1:15" x14ac:dyDescent="0.25">
      <c r="A101" s="118">
        <v>70701</v>
      </c>
      <c r="B101" s="118" t="s">
        <v>478</v>
      </c>
      <c r="C101" s="119" t="s">
        <v>285</v>
      </c>
      <c r="D101" s="119" t="s">
        <v>287</v>
      </c>
      <c r="E101" s="120" t="s">
        <v>275</v>
      </c>
      <c r="F101" s="118" t="s">
        <v>411</v>
      </c>
      <c r="G101" s="121">
        <f>salidas[[#This Row],[1-Produccion estimada]]+salidas[[#This Row],[2-Produccion estimada]]+salidas[[#This Row],[Envases y Embalaje]]+salidas[[#This Row],[Envases lavados]]</f>
        <v>11640</v>
      </c>
      <c r="H101" s="113" t="s">
        <v>417</v>
      </c>
      <c r="I101" s="119" t="s">
        <v>466</v>
      </c>
      <c r="J101" s="122">
        <v>1823.6</v>
      </c>
      <c r="K101" s="123" t="s">
        <v>467</v>
      </c>
      <c r="L101" s="124" t="s">
        <v>468</v>
      </c>
      <c r="M101" s="122">
        <v>9816.4</v>
      </c>
      <c r="N101" s="126"/>
      <c r="O101" s="126"/>
    </row>
    <row r="102" spans="1:15" hidden="1" x14ac:dyDescent="0.25">
      <c r="A102" s="118">
        <v>70703</v>
      </c>
      <c r="B102" s="118" t="s">
        <v>0</v>
      </c>
      <c r="C102" s="119" t="s">
        <v>46</v>
      </c>
      <c r="D102" s="119" t="s">
        <v>49</v>
      </c>
      <c r="E102" s="120" t="s">
        <v>41</v>
      </c>
      <c r="F102" s="118" t="s">
        <v>463</v>
      </c>
      <c r="G102" s="121">
        <f>salidas[[#This Row],[1-Produccion estimada]]+salidas[[#This Row],[2-Produccion estimada]]+salidas[[#This Row],[Envases y Embalaje]]+salidas[[#This Row],[Envases lavados]]</f>
        <v>14549.999999999998</v>
      </c>
      <c r="H102" s="113" t="s">
        <v>446</v>
      </c>
      <c r="I102" s="119" t="s">
        <v>457</v>
      </c>
      <c r="J102" s="122">
        <v>14549.999999999998</v>
      </c>
      <c r="K102" s="123"/>
      <c r="L102" s="124"/>
      <c r="M102" s="122"/>
      <c r="N102" s="126"/>
      <c r="O102" s="126"/>
    </row>
    <row r="103" spans="1:15" x14ac:dyDescent="0.25">
      <c r="A103" s="118">
        <v>70704</v>
      </c>
      <c r="B103" s="118" t="s">
        <v>476</v>
      </c>
      <c r="C103" s="119" t="s">
        <v>43</v>
      </c>
      <c r="D103" s="119" t="s">
        <v>45</v>
      </c>
      <c r="E103" s="120" t="s">
        <v>41</v>
      </c>
      <c r="F103" s="118" t="s">
        <v>411</v>
      </c>
      <c r="G103" s="121">
        <f>salidas[[#This Row],[1-Produccion estimada]]+salidas[[#This Row],[2-Produccion estimada]]+salidas[[#This Row],[Envases y Embalaje]]+salidas[[#This Row],[Envases lavados]]</f>
        <v>44620.000000000007</v>
      </c>
      <c r="H103" s="113" t="s">
        <v>435</v>
      </c>
      <c r="I103" s="119" t="s">
        <v>466</v>
      </c>
      <c r="J103" s="122">
        <v>8245</v>
      </c>
      <c r="K103" s="123" t="s">
        <v>467</v>
      </c>
      <c r="L103" s="124" t="s">
        <v>468</v>
      </c>
      <c r="M103" s="122">
        <v>36375.000000000007</v>
      </c>
      <c r="N103" s="126"/>
      <c r="O103" s="126"/>
    </row>
    <row r="104" spans="1:15" hidden="1" x14ac:dyDescent="0.25">
      <c r="A104" s="118">
        <v>70707</v>
      </c>
      <c r="B104" s="118" t="s">
        <v>0</v>
      </c>
      <c r="C104" s="119" t="s">
        <v>46</v>
      </c>
      <c r="D104" s="119" t="s">
        <v>53</v>
      </c>
      <c r="E104" s="120" t="s">
        <v>41</v>
      </c>
      <c r="F104" s="118" t="s">
        <v>463</v>
      </c>
      <c r="G104" s="121">
        <f>salidas[[#This Row],[1-Produccion estimada]]+salidas[[#This Row],[2-Produccion estimada]]+salidas[[#This Row],[Envases y Embalaje]]+salidas[[#This Row],[Envases lavados]]</f>
        <v>14549.999999999998</v>
      </c>
      <c r="H104" s="113" t="s">
        <v>446</v>
      </c>
      <c r="I104" s="119" t="s">
        <v>457</v>
      </c>
      <c r="J104" s="122">
        <v>14549.999999999998</v>
      </c>
      <c r="K104" s="123"/>
      <c r="L104" s="124"/>
      <c r="M104" s="122"/>
      <c r="N104" s="126"/>
      <c r="O104" s="126"/>
    </row>
    <row r="105" spans="1:15" x14ac:dyDescent="0.25">
      <c r="A105" s="118">
        <v>70708</v>
      </c>
      <c r="B105" s="118" t="s">
        <v>477</v>
      </c>
      <c r="C105" s="119" t="s">
        <v>125</v>
      </c>
      <c r="D105" s="119" t="s">
        <v>128</v>
      </c>
      <c r="E105" s="120" t="s">
        <v>41</v>
      </c>
      <c r="F105" s="118" t="s">
        <v>411</v>
      </c>
      <c r="G105" s="121">
        <f>salidas[[#This Row],[1-Produccion estimada]]+salidas[[#This Row],[2-Produccion estimada]]+salidas[[#This Row],[Envases y Embalaje]]+salidas[[#This Row],[Envases lavados]]</f>
        <v>11640</v>
      </c>
      <c r="H105" s="113" t="s">
        <v>435</v>
      </c>
      <c r="I105" s="119" t="s">
        <v>466</v>
      </c>
      <c r="J105" s="122">
        <v>1823.6</v>
      </c>
      <c r="K105" s="123" t="s">
        <v>467</v>
      </c>
      <c r="L105" s="124" t="s">
        <v>468</v>
      </c>
      <c r="M105" s="122">
        <v>9816.4</v>
      </c>
      <c r="N105" s="126"/>
      <c r="O105" s="126"/>
    </row>
    <row r="106" spans="1:15" hidden="1" x14ac:dyDescent="0.25">
      <c r="A106" s="118">
        <v>70709</v>
      </c>
      <c r="B106" s="118" t="s">
        <v>0</v>
      </c>
      <c r="C106" s="119" t="s">
        <v>46</v>
      </c>
      <c r="D106" s="119" t="s">
        <v>55</v>
      </c>
      <c r="E106" s="120" t="s">
        <v>41</v>
      </c>
      <c r="F106" s="118" t="s">
        <v>463</v>
      </c>
      <c r="G106" s="121">
        <f>salidas[[#This Row],[1-Produccion estimada]]+salidas[[#This Row],[2-Produccion estimada]]+salidas[[#This Row],[Envases y Embalaje]]+salidas[[#This Row],[Envases lavados]]</f>
        <v>14550</v>
      </c>
      <c r="H106" s="113" t="s">
        <v>464</v>
      </c>
      <c r="I106" s="119" t="s">
        <v>465</v>
      </c>
      <c r="J106" s="122">
        <v>14550</v>
      </c>
      <c r="K106" s="123"/>
      <c r="L106" s="124"/>
      <c r="M106" s="122"/>
      <c r="N106" s="126"/>
      <c r="O106" s="126"/>
    </row>
    <row r="107" spans="1:15" hidden="1" x14ac:dyDescent="0.25">
      <c r="A107" s="118">
        <v>70710</v>
      </c>
      <c r="B107" s="118" t="s">
        <v>88</v>
      </c>
      <c r="C107" s="119" t="s">
        <v>278</v>
      </c>
      <c r="D107" s="119" t="s">
        <v>280</v>
      </c>
      <c r="E107" s="120" t="s">
        <v>275</v>
      </c>
      <c r="F107" s="118" t="s">
        <v>463</v>
      </c>
      <c r="G107" s="121">
        <f>salidas[[#This Row],[1-Produccion estimada]]+salidas[[#This Row],[2-Produccion estimada]]+salidas[[#This Row],[Envases y Embalaje]]+salidas[[#This Row],[Envases lavados]]</f>
        <v>14550</v>
      </c>
      <c r="H107" s="113" t="s">
        <v>464</v>
      </c>
      <c r="I107" s="119" t="s">
        <v>465</v>
      </c>
      <c r="J107" s="122">
        <v>14550</v>
      </c>
      <c r="K107" s="123"/>
      <c r="L107" s="124"/>
      <c r="M107" s="122"/>
      <c r="N107" s="126"/>
      <c r="O107" s="126"/>
    </row>
    <row r="108" spans="1:15" x14ac:dyDescent="0.25">
      <c r="A108" s="118">
        <v>70711</v>
      </c>
      <c r="B108" s="118" t="s">
        <v>88</v>
      </c>
      <c r="C108" s="119" t="s">
        <v>306</v>
      </c>
      <c r="D108" s="119" t="s">
        <v>312</v>
      </c>
      <c r="E108" s="120" t="s">
        <v>275</v>
      </c>
      <c r="F108" s="118" t="s">
        <v>411</v>
      </c>
      <c r="G108" s="121">
        <f>salidas[[#This Row],[1-Produccion estimada]]+salidas[[#This Row],[2-Produccion estimada]]+salidas[[#This Row],[Envases y Embalaje]]+salidas[[#This Row],[Envases lavados]]</f>
        <v>49470</v>
      </c>
      <c r="H108" s="113" t="s">
        <v>417</v>
      </c>
      <c r="I108" s="119" t="s">
        <v>469</v>
      </c>
      <c r="J108" s="122">
        <v>3977</v>
      </c>
      <c r="K108" s="123" t="s">
        <v>467</v>
      </c>
      <c r="L108" s="124" t="s">
        <v>468</v>
      </c>
      <c r="M108" s="122">
        <v>45493</v>
      </c>
      <c r="N108" s="126"/>
      <c r="O108" s="126"/>
    </row>
    <row r="109" spans="1:15" x14ac:dyDescent="0.25">
      <c r="A109" s="118">
        <v>80111</v>
      </c>
      <c r="B109" s="118" t="s">
        <v>477</v>
      </c>
      <c r="C109" s="119" t="s">
        <v>101</v>
      </c>
      <c r="D109" s="119" t="s">
        <v>102</v>
      </c>
      <c r="E109" s="120" t="s">
        <v>103</v>
      </c>
      <c r="F109" s="118" t="s">
        <v>411</v>
      </c>
      <c r="G109" s="121">
        <f>salidas[[#This Row],[1-Produccion estimada]]+salidas[[#This Row],[2-Produccion estimada]]+salidas[[#This Row],[Envases y Embalaje]]+salidas[[#This Row],[Envases lavados]]</f>
        <v>772120</v>
      </c>
      <c r="H109" s="113" t="s">
        <v>435</v>
      </c>
      <c r="I109" s="119" t="s">
        <v>466</v>
      </c>
      <c r="J109" s="122">
        <v>132599</v>
      </c>
      <c r="K109" s="123" t="s">
        <v>467</v>
      </c>
      <c r="L109" s="124" t="s">
        <v>468</v>
      </c>
      <c r="M109" s="122">
        <v>639521</v>
      </c>
      <c r="N109" s="126"/>
      <c r="O109" s="126"/>
    </row>
    <row r="110" spans="1:15" x14ac:dyDescent="0.25">
      <c r="A110" s="118">
        <v>80113</v>
      </c>
      <c r="B110" s="118" t="s">
        <v>87</v>
      </c>
      <c r="C110" s="119" t="s">
        <v>109</v>
      </c>
      <c r="D110" s="119" t="s">
        <v>110</v>
      </c>
      <c r="E110" s="120" t="s">
        <v>103</v>
      </c>
      <c r="F110" s="118" t="s">
        <v>411</v>
      </c>
      <c r="G110" s="121">
        <f>salidas[[#This Row],[1-Produccion estimada]]+salidas[[#This Row],[2-Produccion estimada]]+salidas[[#This Row],[Envases y Embalaje]]+salidas[[#This Row],[Envases lavados]]</f>
        <v>281300</v>
      </c>
      <c r="H110" s="113" t="s">
        <v>435</v>
      </c>
      <c r="I110" s="119" t="s">
        <v>466</v>
      </c>
      <c r="J110" s="122">
        <v>255109.99999999997</v>
      </c>
      <c r="K110" s="123" t="s">
        <v>467</v>
      </c>
      <c r="L110" s="124" t="s">
        <v>468</v>
      </c>
      <c r="M110" s="122">
        <v>26190</v>
      </c>
      <c r="N110" s="126"/>
      <c r="O110" s="126"/>
    </row>
    <row r="111" spans="1:15" x14ac:dyDescent="0.25">
      <c r="A111" s="118">
        <v>80115</v>
      </c>
      <c r="B111" s="118" t="s">
        <v>87</v>
      </c>
      <c r="C111" s="119" t="s">
        <v>121</v>
      </c>
      <c r="D111" s="119" t="s">
        <v>122</v>
      </c>
      <c r="E111" s="120" t="s">
        <v>103</v>
      </c>
      <c r="F111" s="118" t="s">
        <v>411</v>
      </c>
      <c r="G111" s="121">
        <f>salidas[[#This Row],[1-Produccion estimada]]+salidas[[#This Row],[2-Produccion estimada]]+salidas[[#This Row],[Envases y Embalaje]]+salidas[[#This Row],[Envases lavados]]</f>
        <v>15519.999999999998</v>
      </c>
      <c r="H111" s="113" t="s">
        <v>417</v>
      </c>
      <c r="I111" s="119" t="s">
        <v>466</v>
      </c>
      <c r="J111" s="122">
        <v>14646.999999999998</v>
      </c>
      <c r="K111" s="123" t="s">
        <v>467</v>
      </c>
      <c r="L111" s="124" t="s">
        <v>468</v>
      </c>
      <c r="M111" s="122">
        <v>873</v>
      </c>
      <c r="N111" s="126"/>
      <c r="O111" s="126"/>
    </row>
    <row r="112" spans="1:15" x14ac:dyDescent="0.25">
      <c r="A112" s="118">
        <v>80117</v>
      </c>
      <c r="B112" s="118" t="s">
        <v>87</v>
      </c>
      <c r="C112" s="119" t="s">
        <v>101</v>
      </c>
      <c r="D112" s="119" t="s">
        <v>108</v>
      </c>
      <c r="E112" s="120" t="s">
        <v>103</v>
      </c>
      <c r="F112" s="118" t="s">
        <v>411</v>
      </c>
      <c r="G112" s="121">
        <f>salidas[[#This Row],[1-Produccion estimada]]+salidas[[#This Row],[2-Produccion estimada]]+salidas[[#This Row],[Envases y Embalaje]]+salidas[[#This Row],[Envases lavados]]</f>
        <v>10670</v>
      </c>
      <c r="H112" s="113" t="s">
        <v>435</v>
      </c>
      <c r="I112" s="119" t="s">
        <v>469</v>
      </c>
      <c r="J112" s="122">
        <v>872.99999999999989</v>
      </c>
      <c r="K112" s="123" t="s">
        <v>467</v>
      </c>
      <c r="L112" s="124" t="s">
        <v>468</v>
      </c>
      <c r="M112" s="122">
        <v>9797</v>
      </c>
      <c r="N112" s="126"/>
      <c r="O112" s="126"/>
    </row>
    <row r="113" spans="1:15" x14ac:dyDescent="0.25">
      <c r="A113" s="118">
        <v>80119</v>
      </c>
      <c r="B113" s="118" t="s">
        <v>477</v>
      </c>
      <c r="C113" s="119" t="s">
        <v>101</v>
      </c>
      <c r="D113" s="119" t="s">
        <v>104</v>
      </c>
      <c r="E113" s="120" t="s">
        <v>103</v>
      </c>
      <c r="F113" s="118" t="s">
        <v>411</v>
      </c>
      <c r="G113" s="121">
        <f>salidas[[#This Row],[1-Produccion estimada]]+salidas[[#This Row],[2-Produccion estimada]]+salidas[[#This Row],[Envases y Embalaje]]+salidas[[#This Row],[Envases lavados]]</f>
        <v>570360</v>
      </c>
      <c r="H113" s="113" t="s">
        <v>435</v>
      </c>
      <c r="I113" s="119" t="s">
        <v>466</v>
      </c>
      <c r="J113" s="122">
        <v>92926</v>
      </c>
      <c r="K113" s="123" t="s">
        <v>467</v>
      </c>
      <c r="L113" s="124" t="s">
        <v>468</v>
      </c>
      <c r="M113" s="122">
        <v>477434</v>
      </c>
      <c r="N113" s="126"/>
      <c r="O113" s="126"/>
    </row>
    <row r="114" spans="1:15" x14ac:dyDescent="0.25">
      <c r="A114" s="118">
        <v>80121</v>
      </c>
      <c r="B114" s="118" t="s">
        <v>0</v>
      </c>
      <c r="C114" s="119" t="s">
        <v>10</v>
      </c>
      <c r="D114" s="119" t="s">
        <v>30</v>
      </c>
      <c r="E114" s="120" t="s">
        <v>12</v>
      </c>
      <c r="F114" s="118" t="s">
        <v>411</v>
      </c>
      <c r="G114" s="121">
        <f>salidas[[#This Row],[1-Produccion estimada]]+salidas[[#This Row],[2-Produccion estimada]]+salidas[[#This Row],[Envases y Embalaje]]+salidas[[#This Row],[Envases lavados]]</f>
        <v>970</v>
      </c>
      <c r="H114" s="113" t="s">
        <v>417</v>
      </c>
      <c r="I114" s="119" t="s">
        <v>469</v>
      </c>
      <c r="J114" s="122">
        <v>388</v>
      </c>
      <c r="K114" s="123" t="s">
        <v>467</v>
      </c>
      <c r="L114" s="124" t="s">
        <v>468</v>
      </c>
      <c r="M114" s="122">
        <v>582</v>
      </c>
      <c r="N114" s="126"/>
      <c r="O114" s="126"/>
    </row>
    <row r="115" spans="1:15" x14ac:dyDescent="0.25">
      <c r="A115" s="118">
        <v>80312</v>
      </c>
      <c r="B115" s="118" t="s">
        <v>477</v>
      </c>
      <c r="C115" s="119" t="s">
        <v>176</v>
      </c>
      <c r="D115" s="119" t="s">
        <v>177</v>
      </c>
      <c r="E115" s="120" t="s">
        <v>103</v>
      </c>
      <c r="F115" s="118" t="s">
        <v>411</v>
      </c>
      <c r="G115" s="121">
        <f>salidas[[#This Row],[1-Produccion estimada]]+salidas[[#This Row],[2-Produccion estimada]]+salidas[[#This Row],[Envases y Embalaje]]+salidas[[#This Row],[Envases lavados]]</f>
        <v>175570</v>
      </c>
      <c r="H115" s="113" t="s">
        <v>435</v>
      </c>
      <c r="I115" s="119" t="s">
        <v>466</v>
      </c>
      <c r="J115" s="122">
        <v>23377</v>
      </c>
      <c r="K115" s="123" t="s">
        <v>467</v>
      </c>
      <c r="L115" s="124" t="s">
        <v>468</v>
      </c>
      <c r="M115" s="122">
        <v>152193</v>
      </c>
      <c r="N115" s="126"/>
      <c r="O115" s="126"/>
    </row>
    <row r="116" spans="1:15" x14ac:dyDescent="0.25">
      <c r="A116" s="118">
        <v>80314</v>
      </c>
      <c r="B116" s="118" t="s">
        <v>87</v>
      </c>
      <c r="C116" s="119" t="s">
        <v>176</v>
      </c>
      <c r="D116" s="119" t="s">
        <v>178</v>
      </c>
      <c r="E116" s="120" t="s">
        <v>103</v>
      </c>
      <c r="F116" s="118" t="s">
        <v>411</v>
      </c>
      <c r="G116" s="121">
        <f>salidas[[#This Row],[1-Produccion estimada]]+salidas[[#This Row],[2-Produccion estimada]]+salidas[[#This Row],[Envases y Embalaje]]+salidas[[#This Row],[Envases lavados]]</f>
        <v>15519.999999999998</v>
      </c>
      <c r="H116" s="113" t="s">
        <v>435</v>
      </c>
      <c r="I116" s="119" t="s">
        <v>466</v>
      </c>
      <c r="J116" s="122">
        <v>14646.999999999998</v>
      </c>
      <c r="K116" s="123" t="s">
        <v>467</v>
      </c>
      <c r="L116" s="124" t="s">
        <v>468</v>
      </c>
      <c r="M116" s="122">
        <v>873</v>
      </c>
      <c r="N116" s="126"/>
      <c r="O116" s="126"/>
    </row>
    <row r="117" spans="1:15" x14ac:dyDescent="0.25">
      <c r="A117" s="118">
        <v>80316</v>
      </c>
      <c r="B117" s="118" t="s">
        <v>0</v>
      </c>
      <c r="C117" s="119" t="s">
        <v>31</v>
      </c>
      <c r="D117" s="119" t="s">
        <v>37</v>
      </c>
      <c r="E117" s="120" t="s">
        <v>12</v>
      </c>
      <c r="F117" s="118" t="s">
        <v>411</v>
      </c>
      <c r="G117" s="121">
        <f>salidas[[#This Row],[1-Produccion estimada]]+salidas[[#This Row],[2-Produccion estimada]]+salidas[[#This Row],[Envases y Embalaje]]+salidas[[#This Row],[Envases lavados]]</f>
        <v>970</v>
      </c>
      <c r="H117" s="113" t="s">
        <v>434</v>
      </c>
      <c r="I117" s="119" t="s">
        <v>469</v>
      </c>
      <c r="J117" s="122">
        <v>388</v>
      </c>
      <c r="K117" s="123" t="s">
        <v>467</v>
      </c>
      <c r="L117" s="124" t="s">
        <v>468</v>
      </c>
      <c r="M117" s="122">
        <v>582</v>
      </c>
      <c r="N117" s="126"/>
      <c r="O117" s="126"/>
    </row>
    <row r="118" spans="1:15" hidden="1" x14ac:dyDescent="0.25">
      <c r="A118" s="118">
        <v>80317</v>
      </c>
      <c r="B118" s="118" t="s">
        <v>88</v>
      </c>
      <c r="C118" s="119" t="s">
        <v>276</v>
      </c>
      <c r="D118" s="119" t="s">
        <v>277</v>
      </c>
      <c r="E118" s="120" t="s">
        <v>275</v>
      </c>
      <c r="F118" s="118" t="s">
        <v>463</v>
      </c>
      <c r="G118" s="121">
        <f>salidas[[#This Row],[1-Produccion estimada]]+salidas[[#This Row],[2-Produccion estimada]]+salidas[[#This Row],[Envases y Embalaje]]+salidas[[#This Row],[Envases lavados]]</f>
        <v>14550</v>
      </c>
      <c r="H118" s="113" t="s">
        <v>445</v>
      </c>
      <c r="I118" s="119" t="s">
        <v>457</v>
      </c>
      <c r="J118" s="122">
        <v>14550</v>
      </c>
      <c r="K118" s="123"/>
      <c r="L118" s="124"/>
      <c r="M118" s="122"/>
      <c r="N118" s="126"/>
      <c r="O118" s="126"/>
    </row>
    <row r="119" spans="1:15" hidden="1" x14ac:dyDescent="0.25">
      <c r="A119" s="118">
        <v>80319</v>
      </c>
      <c r="B119" s="118" t="s">
        <v>87</v>
      </c>
      <c r="C119" s="119" t="s">
        <v>140</v>
      </c>
      <c r="D119" s="119" t="s">
        <v>159</v>
      </c>
      <c r="E119" s="120" t="s">
        <v>41</v>
      </c>
      <c r="F119" s="118" t="s">
        <v>463</v>
      </c>
      <c r="G119" s="121">
        <f>salidas[[#This Row],[1-Produccion estimada]]+salidas[[#This Row],[2-Produccion estimada]]+salidas[[#This Row],[Envases y Embalaje]]+salidas[[#This Row],[Envases lavados]]</f>
        <v>14549.999999999998</v>
      </c>
      <c r="H119" s="113" t="s">
        <v>435</v>
      </c>
      <c r="I119" s="119" t="s">
        <v>457</v>
      </c>
      <c r="J119" s="122">
        <v>14549.999999999998</v>
      </c>
      <c r="K119" s="123"/>
      <c r="L119" s="124"/>
      <c r="M119" s="122"/>
      <c r="N119" s="126"/>
      <c r="O119" s="126"/>
    </row>
    <row r="120" spans="1:15" hidden="1" x14ac:dyDescent="0.25">
      <c r="A120" s="118">
        <v>80409</v>
      </c>
      <c r="B120" s="118" t="s">
        <v>87</v>
      </c>
      <c r="C120" s="119" t="s">
        <v>109</v>
      </c>
      <c r="D120" s="119" t="s">
        <v>113</v>
      </c>
      <c r="E120" s="120" t="s">
        <v>103</v>
      </c>
      <c r="F120" s="118" t="s">
        <v>463</v>
      </c>
      <c r="G120" s="121">
        <f>salidas[[#This Row],[1-Produccion estimada]]+salidas[[#This Row],[2-Produccion estimada]]+salidas[[#This Row],[Envases y Embalaje]]+salidas[[#This Row],[Envases lavados]]</f>
        <v>679000</v>
      </c>
      <c r="H120" s="113" t="s">
        <v>435</v>
      </c>
      <c r="I120" s="119" t="s">
        <v>457</v>
      </c>
      <c r="J120" s="122">
        <v>679000</v>
      </c>
      <c r="K120" s="123"/>
      <c r="L120" s="124"/>
      <c r="M120" s="122"/>
      <c r="N120" s="126"/>
      <c r="O120" s="126"/>
    </row>
    <row r="121" spans="1:15" hidden="1" x14ac:dyDescent="0.25">
      <c r="A121" s="118">
        <v>80411</v>
      </c>
      <c r="B121" s="118" t="s">
        <v>87</v>
      </c>
      <c r="C121" s="119" t="s">
        <v>109</v>
      </c>
      <c r="D121" s="119" t="s">
        <v>112</v>
      </c>
      <c r="E121" s="120" t="s">
        <v>103</v>
      </c>
      <c r="F121" s="118" t="s">
        <v>463</v>
      </c>
      <c r="G121" s="121">
        <f>salidas[[#This Row],[1-Produccion estimada]]+salidas[[#This Row],[2-Produccion estimada]]+salidas[[#This Row],[Envases y Embalaje]]+salidas[[#This Row],[Envases lavados]]</f>
        <v>14549.999999999998</v>
      </c>
      <c r="H121" s="113" t="s">
        <v>435</v>
      </c>
      <c r="I121" s="119" t="s">
        <v>457</v>
      </c>
      <c r="J121" s="122">
        <v>14549.999999999998</v>
      </c>
      <c r="K121" s="123"/>
      <c r="L121" s="124"/>
      <c r="M121" s="122"/>
      <c r="N121" s="126"/>
      <c r="O121" s="126"/>
    </row>
    <row r="122" spans="1:15" x14ac:dyDescent="0.25">
      <c r="A122" s="118">
        <v>80413</v>
      </c>
      <c r="B122" s="118" t="s">
        <v>477</v>
      </c>
      <c r="C122" s="119" t="s">
        <v>121</v>
      </c>
      <c r="D122" s="119" t="s">
        <v>123</v>
      </c>
      <c r="E122" s="120" t="s">
        <v>103</v>
      </c>
      <c r="F122" s="118" t="s">
        <v>411</v>
      </c>
      <c r="G122" s="121">
        <f>salidas[[#This Row],[1-Produccion estimada]]+salidas[[#This Row],[2-Produccion estimada]]+salidas[[#This Row],[Envases y Embalaje]]+salidas[[#This Row],[Envases lavados]]</f>
        <v>44620.000000000007</v>
      </c>
      <c r="H122" s="113" t="s">
        <v>417</v>
      </c>
      <c r="I122" s="119" t="s">
        <v>466</v>
      </c>
      <c r="J122" s="122">
        <v>8245</v>
      </c>
      <c r="K122" s="123" t="s">
        <v>467</v>
      </c>
      <c r="L122" s="124" t="s">
        <v>468</v>
      </c>
      <c r="M122" s="122">
        <v>36375.000000000007</v>
      </c>
      <c r="N122" s="126"/>
      <c r="O122" s="126"/>
    </row>
    <row r="123" spans="1:15" x14ac:dyDescent="0.25">
      <c r="A123" s="118">
        <v>80415</v>
      </c>
      <c r="B123" s="118" t="s">
        <v>477</v>
      </c>
      <c r="C123" s="119" t="s">
        <v>101</v>
      </c>
      <c r="D123" s="119" t="s">
        <v>106</v>
      </c>
      <c r="E123" s="120" t="s">
        <v>103</v>
      </c>
      <c r="F123" s="118" t="s">
        <v>411</v>
      </c>
      <c r="G123" s="121">
        <f>salidas[[#This Row],[1-Produccion estimada]]+salidas[[#This Row],[2-Produccion estimada]]+salidas[[#This Row],[Envases y Embalaje]]+salidas[[#This Row],[Envases lavados]]</f>
        <v>264810</v>
      </c>
      <c r="H123" s="113" t="s">
        <v>435</v>
      </c>
      <c r="I123" s="119" t="s">
        <v>466</v>
      </c>
      <c r="J123" s="122">
        <v>40061</v>
      </c>
      <c r="K123" s="123" t="s">
        <v>467</v>
      </c>
      <c r="L123" s="124" t="s">
        <v>468</v>
      </c>
      <c r="M123" s="122">
        <v>224749</v>
      </c>
      <c r="N123" s="126"/>
      <c r="O123" s="126"/>
    </row>
    <row r="124" spans="1:15" hidden="1" x14ac:dyDescent="0.25">
      <c r="A124" s="118">
        <v>80417</v>
      </c>
      <c r="B124" s="118" t="s">
        <v>87</v>
      </c>
      <c r="C124" s="119" t="s">
        <v>140</v>
      </c>
      <c r="D124" s="119" t="s">
        <v>160</v>
      </c>
      <c r="E124" s="120" t="s">
        <v>41</v>
      </c>
      <c r="F124" s="118" t="s">
        <v>463</v>
      </c>
      <c r="G124" s="121">
        <f>salidas[[#This Row],[1-Produccion estimada]]+salidas[[#This Row],[2-Produccion estimada]]+salidas[[#This Row],[Envases y Embalaje]]+salidas[[#This Row],[Envases lavados]]</f>
        <v>14549.999999999998</v>
      </c>
      <c r="H124" s="113" t="s">
        <v>435</v>
      </c>
      <c r="I124" s="119" t="s">
        <v>457</v>
      </c>
      <c r="J124" s="122">
        <v>14549.999999999998</v>
      </c>
      <c r="K124" s="123"/>
      <c r="L124" s="124"/>
      <c r="M124" s="122"/>
      <c r="N124" s="126"/>
      <c r="O124" s="126"/>
    </row>
    <row r="125" spans="1:15" hidden="1" x14ac:dyDescent="0.25">
      <c r="A125" s="118">
        <v>80501</v>
      </c>
      <c r="B125" s="118" t="s">
        <v>0</v>
      </c>
      <c r="C125" s="119" t="s">
        <v>56</v>
      </c>
      <c r="D125" s="119" t="s">
        <v>65</v>
      </c>
      <c r="E125" s="120" t="s">
        <v>41</v>
      </c>
      <c r="F125" s="118" t="s">
        <v>463</v>
      </c>
      <c r="G125" s="121">
        <f>salidas[[#This Row],[1-Produccion estimada]]+salidas[[#This Row],[2-Produccion estimada]]+salidas[[#This Row],[Envases y Embalaje]]+salidas[[#This Row],[Envases lavados]]</f>
        <v>67899.999999999985</v>
      </c>
      <c r="H125" s="113" t="s">
        <v>417</v>
      </c>
      <c r="I125" s="119" t="s">
        <v>457</v>
      </c>
      <c r="J125" s="122">
        <v>67899.999999999985</v>
      </c>
      <c r="K125" s="123"/>
      <c r="L125" s="124"/>
      <c r="M125" s="122"/>
      <c r="N125" s="126"/>
      <c r="O125" s="126"/>
    </row>
    <row r="126" spans="1:15" x14ac:dyDescent="0.25">
      <c r="A126" s="118">
        <v>90101</v>
      </c>
      <c r="B126" s="118" t="s">
        <v>476</v>
      </c>
      <c r="C126" s="119" t="s">
        <v>10</v>
      </c>
      <c r="D126" s="119" t="s">
        <v>29</v>
      </c>
      <c r="E126" s="120" t="s">
        <v>12</v>
      </c>
      <c r="F126" s="118" t="s">
        <v>411</v>
      </c>
      <c r="G126" s="121">
        <f>salidas[[#This Row],[1-Produccion estimada]]+salidas[[#This Row],[2-Produccion estimada]]+salidas[[#This Row],[Envases y Embalaje]]+salidas[[#This Row],[Envases lavados]]</f>
        <v>93120</v>
      </c>
      <c r="H126" s="113" t="s">
        <v>417</v>
      </c>
      <c r="I126" s="119" t="s">
        <v>466</v>
      </c>
      <c r="J126" s="122">
        <v>89628</v>
      </c>
      <c r="K126" s="123" t="s">
        <v>467</v>
      </c>
      <c r="L126" s="124" t="s">
        <v>468</v>
      </c>
      <c r="M126" s="122">
        <v>3492</v>
      </c>
      <c r="N126" s="126"/>
      <c r="O126" s="126"/>
    </row>
    <row r="127" spans="1:15" x14ac:dyDescent="0.25">
      <c r="A127" s="118">
        <v>90102</v>
      </c>
      <c r="B127" s="118" t="s">
        <v>476</v>
      </c>
      <c r="C127" s="119" t="s">
        <v>10</v>
      </c>
      <c r="D127" s="119" t="s">
        <v>26</v>
      </c>
      <c r="E127" s="120" t="s">
        <v>12</v>
      </c>
      <c r="F127" s="118" t="s">
        <v>411</v>
      </c>
      <c r="G127" s="121">
        <f>salidas[[#This Row],[1-Produccion estimada]]+salidas[[#This Row],[2-Produccion estimada]]+salidas[[#This Row],[Envases y Embalaje]]+salidas[[#This Row],[Envases lavados]]</f>
        <v>135799.99999999997</v>
      </c>
      <c r="H127" s="113" t="s">
        <v>417</v>
      </c>
      <c r="I127" s="119" t="s">
        <v>466</v>
      </c>
      <c r="J127" s="122">
        <v>109609.99999999999</v>
      </c>
      <c r="K127" s="123" t="s">
        <v>467</v>
      </c>
      <c r="L127" s="124" t="s">
        <v>468</v>
      </c>
      <c r="M127" s="122">
        <v>26189.999999999996</v>
      </c>
      <c r="N127" s="126"/>
      <c r="O127" s="126"/>
    </row>
    <row r="128" spans="1:15" x14ac:dyDescent="0.25">
      <c r="A128" s="118">
        <v>90103</v>
      </c>
      <c r="B128" s="118" t="s">
        <v>87</v>
      </c>
      <c r="C128" s="119" t="s">
        <v>101</v>
      </c>
      <c r="D128" s="119" t="s">
        <v>107</v>
      </c>
      <c r="E128" s="120" t="s">
        <v>103</v>
      </c>
      <c r="F128" s="118" t="s">
        <v>411</v>
      </c>
      <c r="G128" s="121">
        <f>salidas[[#This Row],[1-Produccion estimada]]+salidas[[#This Row],[2-Produccion estimada]]+salidas[[#This Row],[Envases y Embalaje]]+salidas[[#This Row],[Envases lavados]]</f>
        <v>10670</v>
      </c>
      <c r="H128" s="113" t="s">
        <v>435</v>
      </c>
      <c r="I128" s="119" t="s">
        <v>469</v>
      </c>
      <c r="J128" s="122">
        <v>872.99999999999989</v>
      </c>
      <c r="K128" s="123" t="s">
        <v>467</v>
      </c>
      <c r="L128" s="124" t="s">
        <v>468</v>
      </c>
      <c r="M128" s="122">
        <v>9797</v>
      </c>
      <c r="N128" s="126"/>
      <c r="O128" s="126"/>
    </row>
    <row r="129" spans="1:15" x14ac:dyDescent="0.25">
      <c r="A129" s="118">
        <v>90104</v>
      </c>
      <c r="B129" s="118" t="s">
        <v>0</v>
      </c>
      <c r="C129" s="119" t="s">
        <v>10</v>
      </c>
      <c r="D129" s="119" t="s">
        <v>28</v>
      </c>
      <c r="E129" s="120" t="s">
        <v>12</v>
      </c>
      <c r="F129" s="118" t="s">
        <v>411</v>
      </c>
      <c r="G129" s="121">
        <f>salidas[[#This Row],[1-Produccion estimada]]+salidas[[#This Row],[2-Produccion estimada]]+salidas[[#This Row],[Envases y Embalaje]]+salidas[[#This Row],[Envases lavados]]</f>
        <v>970</v>
      </c>
      <c r="H129" s="113" t="s">
        <v>417</v>
      </c>
      <c r="I129" s="119" t="s">
        <v>469</v>
      </c>
      <c r="J129" s="122">
        <v>388</v>
      </c>
      <c r="K129" s="123" t="s">
        <v>467</v>
      </c>
      <c r="L129" s="124" t="s">
        <v>468</v>
      </c>
      <c r="M129" s="122">
        <v>582</v>
      </c>
      <c r="N129" s="126"/>
      <c r="O129" s="126"/>
    </row>
    <row r="130" spans="1:15" x14ac:dyDescent="0.25">
      <c r="A130" s="118">
        <v>90105</v>
      </c>
      <c r="B130" s="118" t="s">
        <v>0</v>
      </c>
      <c r="C130" s="119" t="s">
        <v>10</v>
      </c>
      <c r="D130" s="119" t="s">
        <v>27</v>
      </c>
      <c r="E130" s="120" t="s">
        <v>12</v>
      </c>
      <c r="F130" s="118" t="s">
        <v>411</v>
      </c>
      <c r="G130" s="121">
        <f>salidas[[#This Row],[1-Produccion estimada]]+salidas[[#This Row],[2-Produccion estimada]]+salidas[[#This Row],[Envases y Embalaje]]+salidas[[#This Row],[Envases lavados]]</f>
        <v>970</v>
      </c>
      <c r="H130" s="113" t="s">
        <v>417</v>
      </c>
      <c r="I130" s="119" t="s">
        <v>469</v>
      </c>
      <c r="J130" s="122">
        <v>388</v>
      </c>
      <c r="K130" s="123" t="s">
        <v>467</v>
      </c>
      <c r="L130" s="124" t="s">
        <v>468</v>
      </c>
      <c r="M130" s="122">
        <v>582</v>
      </c>
      <c r="N130" s="126"/>
      <c r="O130" s="126"/>
    </row>
    <row r="131" spans="1:15" hidden="1" x14ac:dyDescent="0.25">
      <c r="A131" s="118">
        <v>90106</v>
      </c>
      <c r="B131" s="118" t="s">
        <v>0</v>
      </c>
      <c r="C131" s="119" t="s">
        <v>66</v>
      </c>
      <c r="D131" s="119" t="s">
        <v>73</v>
      </c>
      <c r="E131" s="120" t="s">
        <v>41</v>
      </c>
      <c r="F131" s="118" t="s">
        <v>463</v>
      </c>
      <c r="G131" s="121">
        <f>salidas[[#This Row],[1-Produccion estimada]]+salidas[[#This Row],[2-Produccion estimada]]+salidas[[#This Row],[Envases y Embalaje]]+salidas[[#This Row],[Envases lavados]]</f>
        <v>14549.999999999998</v>
      </c>
      <c r="H131" s="113" t="s">
        <v>426</v>
      </c>
      <c r="I131" s="119" t="s">
        <v>457</v>
      </c>
      <c r="J131" s="122">
        <v>14549.999999999998</v>
      </c>
      <c r="K131" s="123"/>
      <c r="L131" s="124"/>
      <c r="M131" s="122"/>
      <c r="N131" s="126"/>
      <c r="O131" s="126"/>
    </row>
    <row r="132" spans="1:15" hidden="1" x14ac:dyDescent="0.25">
      <c r="A132" s="118">
        <v>90107</v>
      </c>
      <c r="B132" s="118" t="s">
        <v>88</v>
      </c>
      <c r="C132" s="119" t="s">
        <v>243</v>
      </c>
      <c r="D132" s="119" t="s">
        <v>246</v>
      </c>
      <c r="E132" s="120" t="s">
        <v>185</v>
      </c>
      <c r="F132" s="118" t="s">
        <v>463</v>
      </c>
      <c r="G132" s="121">
        <f>salidas[[#This Row],[1-Produccion estimada]]+salidas[[#This Row],[2-Produccion estimada]]+salidas[[#This Row],[Envases y Embalaje]]+salidas[[#This Row],[Envases lavados]]</f>
        <v>10000</v>
      </c>
      <c r="H132" s="113" t="s">
        <v>482</v>
      </c>
      <c r="I132" s="119" t="s">
        <v>458</v>
      </c>
      <c r="J132" s="122">
        <v>9000</v>
      </c>
      <c r="K132" s="123" t="s">
        <v>417</v>
      </c>
      <c r="L132" s="124" t="s">
        <v>459</v>
      </c>
      <c r="M132" s="122">
        <v>1000</v>
      </c>
      <c r="N132" s="125"/>
      <c r="O132" s="125"/>
    </row>
    <row r="133" spans="1:15" hidden="1" x14ac:dyDescent="0.25">
      <c r="A133" s="118">
        <v>90108</v>
      </c>
      <c r="B133" s="118" t="s">
        <v>88</v>
      </c>
      <c r="C133" s="119" t="s">
        <v>243</v>
      </c>
      <c r="D133" s="119" t="s">
        <v>247</v>
      </c>
      <c r="E133" s="120" t="s">
        <v>185</v>
      </c>
      <c r="F133" s="118" t="s">
        <v>463</v>
      </c>
      <c r="G133" s="121">
        <f>salidas[[#This Row],[1-Produccion estimada]]+salidas[[#This Row],[2-Produccion estimada]]+salidas[[#This Row],[Envases y Embalaje]]+salidas[[#This Row],[Envases lavados]]</f>
        <v>10000</v>
      </c>
      <c r="H133" s="113" t="s">
        <v>424</v>
      </c>
      <c r="I133" s="119" t="s">
        <v>458</v>
      </c>
      <c r="J133" s="122">
        <v>9000</v>
      </c>
      <c r="K133" s="123" t="s">
        <v>417</v>
      </c>
      <c r="L133" s="124" t="s">
        <v>459</v>
      </c>
      <c r="M133" s="122">
        <v>1000</v>
      </c>
      <c r="N133" s="125"/>
      <c r="O133" s="125"/>
    </row>
    <row r="134" spans="1:15" x14ac:dyDescent="0.25">
      <c r="A134" s="118">
        <v>90113</v>
      </c>
      <c r="B134" s="118" t="s">
        <v>0</v>
      </c>
      <c r="C134" s="119" t="s">
        <v>66</v>
      </c>
      <c r="D134" s="119" t="s">
        <v>70</v>
      </c>
      <c r="E134" s="120" t="s">
        <v>41</v>
      </c>
      <c r="F134" s="118" t="s">
        <v>411</v>
      </c>
      <c r="G134" s="121">
        <f>salidas[[#This Row],[1-Produccion estimada]]+salidas[[#This Row],[2-Produccion estimada]]+salidas[[#This Row],[Envases y Embalaje]]+salidas[[#This Row],[Envases lavados]]</f>
        <v>20370</v>
      </c>
      <c r="H134" s="113" t="s">
        <v>426</v>
      </c>
      <c r="I134" s="119" t="s">
        <v>466</v>
      </c>
      <c r="J134" s="122">
        <v>10572.999999999998</v>
      </c>
      <c r="K134" s="123" t="s">
        <v>467</v>
      </c>
      <c r="L134" s="124" t="s">
        <v>468</v>
      </c>
      <c r="M134" s="122">
        <v>9797</v>
      </c>
      <c r="N134" s="126"/>
      <c r="O134" s="126"/>
    </row>
    <row r="135" spans="1:15" x14ac:dyDescent="0.25">
      <c r="A135" s="118">
        <v>100109</v>
      </c>
      <c r="B135" s="118" t="s">
        <v>476</v>
      </c>
      <c r="C135" s="119" t="s">
        <v>10</v>
      </c>
      <c r="D135" s="119" t="s">
        <v>20</v>
      </c>
      <c r="E135" s="120" t="s">
        <v>12</v>
      </c>
      <c r="F135" s="118" t="s">
        <v>411</v>
      </c>
      <c r="G135" s="121">
        <f>salidas[[#This Row],[1-Produccion estimada]]+salidas[[#This Row],[2-Produccion estimada]]+salidas[[#This Row],[Envases y Embalaje]]+salidas[[#This Row],[Envases lavados]]</f>
        <v>97970</v>
      </c>
      <c r="H135" s="113" t="s">
        <v>417</v>
      </c>
      <c r="I135" s="119" t="s">
        <v>466</v>
      </c>
      <c r="J135" s="122">
        <v>94478</v>
      </c>
      <c r="K135" s="123" t="s">
        <v>467</v>
      </c>
      <c r="L135" s="124" t="s">
        <v>468</v>
      </c>
      <c r="M135" s="122">
        <v>3492</v>
      </c>
      <c r="N135" s="126"/>
      <c r="O135" s="126"/>
    </row>
    <row r="136" spans="1:15" x14ac:dyDescent="0.25">
      <c r="A136" s="118">
        <v>100122</v>
      </c>
      <c r="B136" s="118" t="s">
        <v>478</v>
      </c>
      <c r="C136" s="119" t="s">
        <v>306</v>
      </c>
      <c r="D136" s="119" t="s">
        <v>311</v>
      </c>
      <c r="E136" s="120" t="s">
        <v>275</v>
      </c>
      <c r="F136" s="118" t="s">
        <v>411</v>
      </c>
      <c r="G136" s="121">
        <f>salidas[[#This Row],[1-Produccion estimada]]+salidas[[#This Row],[2-Produccion estimada]]+salidas[[#This Row],[Envases y Embalaje]]+salidas[[#This Row],[Envases lavados]]</f>
        <v>21340</v>
      </c>
      <c r="H136" s="113" t="s">
        <v>447</v>
      </c>
      <c r="I136" s="119" t="s">
        <v>466</v>
      </c>
      <c r="J136" s="122">
        <v>2619</v>
      </c>
      <c r="K136" s="123" t="s">
        <v>467</v>
      </c>
      <c r="L136" s="124" t="s">
        <v>468</v>
      </c>
      <c r="M136" s="122">
        <v>18721</v>
      </c>
      <c r="N136" s="126"/>
      <c r="O136" s="126"/>
    </row>
    <row r="137" spans="1:15" hidden="1" x14ac:dyDescent="0.25">
      <c r="A137" s="118">
        <v>100201</v>
      </c>
      <c r="B137" s="118" t="s">
        <v>88</v>
      </c>
      <c r="C137" s="119" t="s">
        <v>211</v>
      </c>
      <c r="D137" s="119" t="s">
        <v>218</v>
      </c>
      <c r="E137" s="120" t="s">
        <v>185</v>
      </c>
      <c r="F137" s="118" t="s">
        <v>463</v>
      </c>
      <c r="G137" s="121">
        <f>salidas[[#This Row],[1-Produccion estimada]]+salidas[[#This Row],[2-Produccion estimada]]+salidas[[#This Row],[Envases y Embalaje]]+salidas[[#This Row],[Envases lavados]]</f>
        <v>5000</v>
      </c>
      <c r="H137" s="113" t="s">
        <v>426</v>
      </c>
      <c r="I137" s="119" t="s">
        <v>457</v>
      </c>
      <c r="J137" s="122">
        <v>5000</v>
      </c>
      <c r="K137" s="123"/>
      <c r="L137" s="124"/>
      <c r="M137" s="122"/>
      <c r="N137" s="125"/>
      <c r="O137" s="125"/>
    </row>
    <row r="138" spans="1:15" hidden="1" x14ac:dyDescent="0.25">
      <c r="A138" s="118">
        <v>100202</v>
      </c>
      <c r="B138" s="118" t="s">
        <v>88</v>
      </c>
      <c r="C138" s="119" t="s">
        <v>211</v>
      </c>
      <c r="D138" s="119" t="s">
        <v>214</v>
      </c>
      <c r="E138" s="120" t="s">
        <v>185</v>
      </c>
      <c r="F138" s="118" t="s">
        <v>463</v>
      </c>
      <c r="G138" s="121">
        <f>salidas[[#This Row],[1-Produccion estimada]]+salidas[[#This Row],[2-Produccion estimada]]+salidas[[#This Row],[Envases y Embalaje]]+salidas[[#This Row],[Envases lavados]]</f>
        <v>5000</v>
      </c>
      <c r="H138" s="113" t="s">
        <v>426</v>
      </c>
      <c r="I138" s="119" t="s">
        <v>457</v>
      </c>
      <c r="J138" s="122">
        <v>5000</v>
      </c>
      <c r="K138" s="123"/>
      <c r="L138" s="124"/>
      <c r="M138" s="122"/>
      <c r="N138" s="125"/>
      <c r="O138" s="125"/>
    </row>
    <row r="139" spans="1:15" hidden="1" x14ac:dyDescent="0.25">
      <c r="A139" s="118">
        <v>100207</v>
      </c>
      <c r="B139" s="118" t="s">
        <v>88</v>
      </c>
      <c r="C139" s="119" t="s">
        <v>353</v>
      </c>
      <c r="D139" s="119" t="s">
        <v>360</v>
      </c>
      <c r="E139" s="120" t="s">
        <v>275</v>
      </c>
      <c r="F139" s="118" t="s">
        <v>463</v>
      </c>
      <c r="G139" s="121">
        <f>salidas[[#This Row],[1-Produccion estimada]]+salidas[[#This Row],[2-Produccion estimada]]+salidas[[#This Row],[Envases y Embalaje]]+salidas[[#This Row],[Envases lavados]]</f>
        <v>14549.999999999998</v>
      </c>
      <c r="H139" s="113" t="s">
        <v>443</v>
      </c>
      <c r="I139" s="119" t="s">
        <v>457</v>
      </c>
      <c r="J139" s="122">
        <v>14549.999999999998</v>
      </c>
      <c r="K139" s="123"/>
      <c r="L139" s="124"/>
      <c r="M139" s="122"/>
      <c r="N139" s="126"/>
      <c r="O139" s="126"/>
    </row>
    <row r="140" spans="1:15" hidden="1" x14ac:dyDescent="0.25">
      <c r="A140" s="118">
        <v>100210</v>
      </c>
      <c r="B140" s="118" t="s">
        <v>88</v>
      </c>
      <c r="C140" s="119" t="s">
        <v>183</v>
      </c>
      <c r="D140" s="119" t="s">
        <v>186</v>
      </c>
      <c r="E140" s="120" t="s">
        <v>185</v>
      </c>
      <c r="F140" s="118" t="s">
        <v>463</v>
      </c>
      <c r="G140" s="121">
        <f>salidas[[#This Row],[1-Produccion estimada]]+salidas[[#This Row],[2-Produccion estimada]]+salidas[[#This Row],[Envases y Embalaje]]+salidas[[#This Row],[Envases lavados]]</f>
        <v>5000</v>
      </c>
      <c r="H140" s="113" t="s">
        <v>426</v>
      </c>
      <c r="I140" s="119" t="s">
        <v>457</v>
      </c>
      <c r="J140" s="122">
        <v>5000</v>
      </c>
      <c r="K140" s="123"/>
      <c r="L140" s="124"/>
      <c r="M140" s="122"/>
      <c r="N140" s="125"/>
      <c r="O140" s="125"/>
    </row>
    <row r="141" spans="1:15" x14ac:dyDescent="0.25">
      <c r="A141" s="118">
        <v>100211</v>
      </c>
      <c r="B141" s="118" t="s">
        <v>477</v>
      </c>
      <c r="C141" s="119" t="s">
        <v>125</v>
      </c>
      <c r="D141" s="119" t="s">
        <v>127</v>
      </c>
      <c r="E141" s="120" t="s">
        <v>41</v>
      </c>
      <c r="F141" s="118" t="s">
        <v>411</v>
      </c>
      <c r="G141" s="121">
        <f>salidas[[#This Row],[1-Produccion estimada]]+salidas[[#This Row],[2-Produccion estimada]]+salidas[[#This Row],[Envases y Embalaje]]+salidas[[#This Row],[Envases lavados]]</f>
        <v>11640</v>
      </c>
      <c r="H141" s="113" t="s">
        <v>435</v>
      </c>
      <c r="I141" s="119" t="s">
        <v>466</v>
      </c>
      <c r="J141" s="122">
        <v>1823.6</v>
      </c>
      <c r="K141" s="123" t="s">
        <v>467</v>
      </c>
      <c r="L141" s="124" t="s">
        <v>468</v>
      </c>
      <c r="M141" s="122">
        <v>9816.4</v>
      </c>
      <c r="N141" s="126"/>
      <c r="O141" s="126"/>
    </row>
    <row r="142" spans="1:15" x14ac:dyDescent="0.25">
      <c r="A142" s="118">
        <v>100213</v>
      </c>
      <c r="B142" s="118" t="s">
        <v>88</v>
      </c>
      <c r="C142" s="119" t="s">
        <v>316</v>
      </c>
      <c r="D142" s="119" t="s">
        <v>318</v>
      </c>
      <c r="E142" s="120" t="s">
        <v>275</v>
      </c>
      <c r="F142" s="118" t="s">
        <v>411</v>
      </c>
      <c r="G142" s="121">
        <f>salidas[[#This Row],[1-Produccion estimada]]+salidas[[#This Row],[2-Produccion estimada]]+salidas[[#This Row],[Envases y Embalaje]]+salidas[[#This Row],[Envases lavados]]</f>
        <v>970</v>
      </c>
      <c r="H142" s="113" t="s">
        <v>417</v>
      </c>
      <c r="I142" s="119" t="s">
        <v>469</v>
      </c>
      <c r="J142" s="122">
        <v>388</v>
      </c>
      <c r="K142" s="123" t="s">
        <v>467</v>
      </c>
      <c r="L142" s="124" t="s">
        <v>468</v>
      </c>
      <c r="M142" s="122">
        <v>582</v>
      </c>
      <c r="N142" s="126"/>
      <c r="O142" s="126"/>
    </row>
    <row r="143" spans="1:15" hidden="1" x14ac:dyDescent="0.25">
      <c r="A143" s="118">
        <v>100317</v>
      </c>
      <c r="B143" s="118" t="s">
        <v>87</v>
      </c>
      <c r="C143" s="119" t="s">
        <v>140</v>
      </c>
      <c r="D143" s="119" t="s">
        <v>165</v>
      </c>
      <c r="E143" s="120" t="s">
        <v>41</v>
      </c>
      <c r="F143" s="118" t="s">
        <v>463</v>
      </c>
      <c r="G143" s="121">
        <f>salidas[[#This Row],[1-Produccion estimada]]+salidas[[#This Row],[2-Produccion estimada]]+salidas[[#This Row],[Envases y Embalaje]]+salidas[[#This Row],[Envases lavados]]</f>
        <v>14549.999999999998</v>
      </c>
      <c r="H143" s="113" t="s">
        <v>435</v>
      </c>
      <c r="I143" s="119" t="s">
        <v>457</v>
      </c>
      <c r="J143" s="122">
        <v>14549.999999999998</v>
      </c>
      <c r="K143" s="123"/>
      <c r="L143" s="124"/>
      <c r="M143" s="122"/>
      <c r="N143" s="126"/>
      <c r="O143" s="126"/>
    </row>
    <row r="144" spans="1:15" x14ac:dyDescent="0.25">
      <c r="A144" s="118">
        <v>100327</v>
      </c>
      <c r="B144" s="118" t="s">
        <v>477</v>
      </c>
      <c r="C144" s="119" t="s">
        <v>125</v>
      </c>
      <c r="D144" s="119" t="s">
        <v>127</v>
      </c>
      <c r="E144" s="120" t="s">
        <v>41</v>
      </c>
      <c r="F144" s="118" t="s">
        <v>411</v>
      </c>
      <c r="G144" s="121">
        <f>salidas[[#This Row],[1-Produccion estimada]]+salidas[[#This Row],[2-Produccion estimada]]+salidas[[#This Row],[Envases y Embalaje]]+salidas[[#This Row],[Envases lavados]]</f>
        <v>11640</v>
      </c>
      <c r="H144" s="113" t="s">
        <v>435</v>
      </c>
      <c r="I144" s="119" t="s">
        <v>466</v>
      </c>
      <c r="J144" s="122">
        <v>1823.6</v>
      </c>
      <c r="K144" s="123" t="s">
        <v>467</v>
      </c>
      <c r="L144" s="124" t="s">
        <v>468</v>
      </c>
      <c r="M144" s="122">
        <v>9816.4</v>
      </c>
      <c r="N144" s="126"/>
      <c r="O144" s="126"/>
    </row>
    <row r="145" spans="1:15" x14ac:dyDescent="0.25">
      <c r="A145" s="118">
        <v>100409</v>
      </c>
      <c r="B145" s="118" t="s">
        <v>477</v>
      </c>
      <c r="C145" s="119" t="s">
        <v>125</v>
      </c>
      <c r="D145" s="119" t="s">
        <v>127</v>
      </c>
      <c r="E145" s="120" t="s">
        <v>41</v>
      </c>
      <c r="F145" s="118" t="s">
        <v>411</v>
      </c>
      <c r="G145" s="121">
        <f>salidas[[#This Row],[1-Produccion estimada]]+salidas[[#This Row],[2-Produccion estimada]]+salidas[[#This Row],[Envases y Embalaje]]+salidas[[#This Row],[Envases lavados]]</f>
        <v>11640</v>
      </c>
      <c r="H145" s="113" t="s">
        <v>435</v>
      </c>
      <c r="I145" s="119" t="s">
        <v>466</v>
      </c>
      <c r="J145" s="122">
        <v>1823.6</v>
      </c>
      <c r="K145" s="123" t="s">
        <v>467</v>
      </c>
      <c r="L145" s="124" t="s">
        <v>468</v>
      </c>
      <c r="M145" s="122">
        <v>9816.4</v>
      </c>
      <c r="N145" s="126"/>
      <c r="O145" s="126"/>
    </row>
    <row r="146" spans="1:15" x14ac:dyDescent="0.25">
      <c r="A146" s="118">
        <v>100508</v>
      </c>
      <c r="B146" s="118" t="s">
        <v>477</v>
      </c>
      <c r="C146" s="119" t="s">
        <v>125</v>
      </c>
      <c r="D146" s="119" t="s">
        <v>127</v>
      </c>
      <c r="E146" s="120" t="s">
        <v>41</v>
      </c>
      <c r="F146" s="118" t="s">
        <v>411</v>
      </c>
      <c r="G146" s="121">
        <f>salidas[[#This Row],[1-Produccion estimada]]+salidas[[#This Row],[2-Produccion estimada]]+salidas[[#This Row],[Envases y Embalaje]]+salidas[[#This Row],[Envases lavados]]</f>
        <v>11640</v>
      </c>
      <c r="H146" s="113" t="s">
        <v>435</v>
      </c>
      <c r="I146" s="119" t="s">
        <v>466</v>
      </c>
      <c r="J146" s="122">
        <v>1823.6</v>
      </c>
      <c r="K146" s="123" t="s">
        <v>467</v>
      </c>
      <c r="L146" s="124" t="s">
        <v>468</v>
      </c>
      <c r="M146" s="122">
        <v>9816.4</v>
      </c>
      <c r="N146" s="126"/>
      <c r="O146" s="126"/>
    </row>
    <row r="147" spans="1:15" hidden="1" x14ac:dyDescent="0.25">
      <c r="A147" s="118">
        <v>100601</v>
      </c>
      <c r="B147" s="118" t="s">
        <v>88</v>
      </c>
      <c r="C147" s="119" t="s">
        <v>211</v>
      </c>
      <c r="D147" s="119" t="s">
        <v>213</v>
      </c>
      <c r="E147" s="120" t="s">
        <v>185</v>
      </c>
      <c r="F147" s="118" t="s">
        <v>463</v>
      </c>
      <c r="G147" s="121">
        <f>salidas[[#This Row],[1-Produccion estimada]]+salidas[[#This Row],[2-Produccion estimada]]+salidas[[#This Row],[Envases y Embalaje]]+salidas[[#This Row],[Envases lavados]]</f>
        <v>5000</v>
      </c>
      <c r="H147" s="113" t="s">
        <v>426</v>
      </c>
      <c r="I147" s="119" t="s">
        <v>457</v>
      </c>
      <c r="J147" s="122">
        <v>5000</v>
      </c>
      <c r="K147" s="123"/>
      <c r="L147" s="124"/>
      <c r="M147" s="122"/>
      <c r="N147" s="125"/>
      <c r="O147" s="125"/>
    </row>
    <row r="148" spans="1:15" hidden="1" x14ac:dyDescent="0.25">
      <c r="A148" s="118">
        <v>100602</v>
      </c>
      <c r="B148" s="118" t="s">
        <v>88</v>
      </c>
      <c r="C148" s="119" t="s">
        <v>234</v>
      </c>
      <c r="D148" s="119" t="s">
        <v>228</v>
      </c>
      <c r="E148" s="120" t="s">
        <v>185</v>
      </c>
      <c r="F148" s="118" t="s">
        <v>463</v>
      </c>
      <c r="G148" s="121">
        <f>salidas[[#This Row],[1-Produccion estimada]]+salidas[[#This Row],[2-Produccion estimada]]+salidas[[#This Row],[Envases y Embalaje]]+salidas[[#This Row],[Envases lavados]]</f>
        <v>5000</v>
      </c>
      <c r="H148" s="113" t="s">
        <v>421</v>
      </c>
      <c r="I148" s="119" t="s">
        <v>457</v>
      </c>
      <c r="J148" s="122">
        <v>5000</v>
      </c>
      <c r="K148" s="123"/>
      <c r="L148" s="124"/>
      <c r="M148" s="122"/>
      <c r="N148" s="125"/>
      <c r="O148" s="125"/>
    </row>
    <row r="149" spans="1:15" hidden="1" x14ac:dyDescent="0.25">
      <c r="A149" s="118">
        <v>100603</v>
      </c>
      <c r="B149" s="118" t="s">
        <v>88</v>
      </c>
      <c r="C149" s="119" t="s">
        <v>353</v>
      </c>
      <c r="D149" s="119" t="s">
        <v>357</v>
      </c>
      <c r="E149" s="120" t="s">
        <v>275</v>
      </c>
      <c r="F149" s="118" t="s">
        <v>463</v>
      </c>
      <c r="G149" s="121">
        <f>salidas[[#This Row],[1-Produccion estimada]]+salidas[[#This Row],[2-Produccion estimada]]+salidas[[#This Row],[Envases y Embalaje]]+salidas[[#This Row],[Envases lavados]]</f>
        <v>14549.999999999998</v>
      </c>
      <c r="H149" s="113" t="s">
        <v>443</v>
      </c>
      <c r="I149" s="119" t="s">
        <v>457</v>
      </c>
      <c r="J149" s="122">
        <v>14549.999999999998</v>
      </c>
      <c r="K149" s="123"/>
      <c r="L149" s="124"/>
      <c r="M149" s="122"/>
      <c r="N149" s="126"/>
      <c r="O149" s="126"/>
    </row>
    <row r="150" spans="1:15" hidden="1" x14ac:dyDescent="0.25">
      <c r="A150" s="118">
        <v>100604</v>
      </c>
      <c r="B150" s="118" t="s">
        <v>88</v>
      </c>
      <c r="C150" s="119" t="s">
        <v>211</v>
      </c>
      <c r="D150" s="119" t="s">
        <v>216</v>
      </c>
      <c r="E150" s="120" t="s">
        <v>185</v>
      </c>
      <c r="F150" s="118" t="s">
        <v>463</v>
      </c>
      <c r="G150" s="121">
        <f>salidas[[#This Row],[1-Produccion estimada]]+salidas[[#This Row],[2-Produccion estimada]]+salidas[[#This Row],[Envases y Embalaje]]+salidas[[#This Row],[Envases lavados]]</f>
        <v>10000</v>
      </c>
      <c r="H150" s="113" t="s">
        <v>426</v>
      </c>
      <c r="I150" s="119" t="s">
        <v>458</v>
      </c>
      <c r="J150" s="122">
        <v>9000</v>
      </c>
      <c r="K150" s="123" t="s">
        <v>417</v>
      </c>
      <c r="L150" s="124" t="s">
        <v>459</v>
      </c>
      <c r="M150" s="122">
        <v>1000</v>
      </c>
      <c r="N150" s="125"/>
      <c r="O150" s="125"/>
    </row>
    <row r="151" spans="1:15" hidden="1" x14ac:dyDescent="0.25">
      <c r="A151" s="118">
        <v>100606</v>
      </c>
      <c r="B151" s="118" t="s">
        <v>88</v>
      </c>
      <c r="C151" s="119" t="s">
        <v>353</v>
      </c>
      <c r="D151" s="119" t="s">
        <v>268</v>
      </c>
      <c r="E151" s="120" t="s">
        <v>275</v>
      </c>
      <c r="F151" s="118" t="s">
        <v>463</v>
      </c>
      <c r="G151" s="121">
        <f>salidas[[#This Row],[1-Produccion estimada]]+salidas[[#This Row],[2-Produccion estimada]]+salidas[[#This Row],[Envases y Embalaje]]+salidas[[#This Row],[Envases lavados]]</f>
        <v>14549.999999999998</v>
      </c>
      <c r="H151" s="113" t="s">
        <v>443</v>
      </c>
      <c r="I151" s="119" t="s">
        <v>457</v>
      </c>
      <c r="J151" s="122">
        <v>14549.999999999998</v>
      </c>
      <c r="K151" s="123"/>
      <c r="L151" s="124"/>
      <c r="M151" s="122"/>
      <c r="N151" s="126"/>
      <c r="O151" s="126"/>
    </row>
    <row r="152" spans="1:15" x14ac:dyDescent="0.25">
      <c r="A152" s="118">
        <v>100607</v>
      </c>
      <c r="B152" s="118" t="s">
        <v>88</v>
      </c>
      <c r="C152" s="119" t="s">
        <v>306</v>
      </c>
      <c r="D152" s="119" t="s">
        <v>267</v>
      </c>
      <c r="E152" s="120" t="s">
        <v>275</v>
      </c>
      <c r="F152" s="118" t="s">
        <v>411</v>
      </c>
      <c r="G152" s="121">
        <f>salidas[[#This Row],[1-Produccion estimada]]+salidas[[#This Row],[2-Produccion estimada]]+salidas[[#This Row],[Envases y Embalaje]]+salidas[[#This Row],[Envases lavados]]</f>
        <v>970</v>
      </c>
      <c r="H152" s="113" t="s">
        <v>417</v>
      </c>
      <c r="I152" s="119" t="s">
        <v>469</v>
      </c>
      <c r="J152" s="122">
        <v>388</v>
      </c>
      <c r="K152" s="123" t="s">
        <v>467</v>
      </c>
      <c r="L152" s="124" t="s">
        <v>468</v>
      </c>
      <c r="M152" s="122">
        <v>582</v>
      </c>
      <c r="N152" s="126"/>
      <c r="O152" s="126"/>
    </row>
    <row r="153" spans="1:15" x14ac:dyDescent="0.25">
      <c r="A153" s="118">
        <v>100609</v>
      </c>
      <c r="B153" s="118" t="s">
        <v>477</v>
      </c>
      <c r="C153" s="119" t="s">
        <v>125</v>
      </c>
      <c r="D153" s="119" t="s">
        <v>127</v>
      </c>
      <c r="E153" s="120" t="s">
        <v>41</v>
      </c>
      <c r="F153" s="118" t="s">
        <v>411</v>
      </c>
      <c r="G153" s="121">
        <f>salidas[[#This Row],[1-Produccion estimada]]+salidas[[#This Row],[2-Produccion estimada]]+salidas[[#This Row],[Envases y Embalaje]]+salidas[[#This Row],[Envases lavados]]</f>
        <v>11640</v>
      </c>
      <c r="H153" s="113" t="s">
        <v>435</v>
      </c>
      <c r="I153" s="119" t="s">
        <v>466</v>
      </c>
      <c r="J153" s="122">
        <v>1823.6</v>
      </c>
      <c r="K153" s="123" t="s">
        <v>467</v>
      </c>
      <c r="L153" s="124" t="s">
        <v>468</v>
      </c>
      <c r="M153" s="122">
        <v>9816.4</v>
      </c>
      <c r="N153" s="126"/>
      <c r="O153" s="126"/>
    </row>
    <row r="154" spans="1:15" hidden="1" x14ac:dyDescent="0.25">
      <c r="A154" s="118">
        <v>100701</v>
      </c>
      <c r="B154" s="118" t="s">
        <v>88</v>
      </c>
      <c r="C154" s="119" t="s">
        <v>211</v>
      </c>
      <c r="D154" s="119" t="s">
        <v>213</v>
      </c>
      <c r="E154" s="120" t="s">
        <v>185</v>
      </c>
      <c r="F154" s="118" t="s">
        <v>463</v>
      </c>
      <c r="G154" s="121">
        <f>salidas[[#This Row],[1-Produccion estimada]]+salidas[[#This Row],[2-Produccion estimada]]+salidas[[#This Row],[Envases y Embalaje]]+salidas[[#This Row],[Envases lavados]]</f>
        <v>5000</v>
      </c>
      <c r="H154" s="113" t="s">
        <v>426</v>
      </c>
      <c r="I154" s="119" t="s">
        <v>457</v>
      </c>
      <c r="J154" s="122">
        <v>5000</v>
      </c>
      <c r="K154" s="123"/>
      <c r="L154" s="124"/>
      <c r="M154" s="122"/>
      <c r="N154" s="125"/>
      <c r="O154" s="125"/>
    </row>
    <row r="155" spans="1:15" hidden="1" x14ac:dyDescent="0.25">
      <c r="A155" s="118">
        <v>100702</v>
      </c>
      <c r="B155" s="118" t="s">
        <v>88</v>
      </c>
      <c r="C155" s="119" t="s">
        <v>234</v>
      </c>
      <c r="D155" s="119" t="s">
        <v>228</v>
      </c>
      <c r="E155" s="120" t="s">
        <v>185</v>
      </c>
      <c r="F155" s="118" t="s">
        <v>463</v>
      </c>
      <c r="G155" s="121">
        <f>salidas[[#This Row],[1-Produccion estimada]]+salidas[[#This Row],[2-Produccion estimada]]+salidas[[#This Row],[Envases y Embalaje]]+salidas[[#This Row],[Envases lavados]]</f>
        <v>5000</v>
      </c>
      <c r="H155" s="113" t="s">
        <v>421</v>
      </c>
      <c r="I155" s="119" t="s">
        <v>457</v>
      </c>
      <c r="J155" s="122">
        <v>5000</v>
      </c>
      <c r="K155" s="123"/>
      <c r="L155" s="124"/>
      <c r="M155" s="122"/>
      <c r="N155" s="125"/>
      <c r="O155" s="125"/>
    </row>
    <row r="156" spans="1:15" hidden="1" x14ac:dyDescent="0.25">
      <c r="A156" s="118">
        <v>100703</v>
      </c>
      <c r="B156" s="118" t="s">
        <v>88</v>
      </c>
      <c r="C156" s="119" t="s">
        <v>266</v>
      </c>
      <c r="D156" s="119" t="s">
        <v>268</v>
      </c>
      <c r="E156" s="120" t="s">
        <v>185</v>
      </c>
      <c r="F156" s="118" t="s">
        <v>463</v>
      </c>
      <c r="G156" s="121">
        <f>salidas[[#This Row],[1-Produccion estimada]]+salidas[[#This Row],[2-Produccion estimada]]+salidas[[#This Row],[Envases y Embalaje]]+salidas[[#This Row],[Envases lavados]]</f>
        <v>5000</v>
      </c>
      <c r="H156" s="113" t="s">
        <v>426</v>
      </c>
      <c r="I156" s="119" t="s">
        <v>457</v>
      </c>
      <c r="J156" s="122">
        <v>5000</v>
      </c>
      <c r="K156" s="123"/>
      <c r="L156" s="124"/>
      <c r="M156" s="122"/>
      <c r="N156" s="125"/>
      <c r="O156" s="125"/>
    </row>
    <row r="157" spans="1:15" hidden="1" x14ac:dyDescent="0.25">
      <c r="A157" s="118">
        <v>100704</v>
      </c>
      <c r="B157" s="118" t="s">
        <v>88</v>
      </c>
      <c r="C157" s="119" t="s">
        <v>211</v>
      </c>
      <c r="D157" s="119" t="s">
        <v>216</v>
      </c>
      <c r="E157" s="120" t="s">
        <v>185</v>
      </c>
      <c r="F157" s="118" t="s">
        <v>463</v>
      </c>
      <c r="G157" s="121">
        <f>salidas[[#This Row],[1-Produccion estimada]]+salidas[[#This Row],[2-Produccion estimada]]+salidas[[#This Row],[Envases y Embalaje]]+salidas[[#This Row],[Envases lavados]]</f>
        <v>10000</v>
      </c>
      <c r="H157" s="113" t="s">
        <v>426</v>
      </c>
      <c r="I157" s="119" t="s">
        <v>458</v>
      </c>
      <c r="J157" s="122">
        <v>9000</v>
      </c>
      <c r="K157" s="123" t="s">
        <v>417</v>
      </c>
      <c r="L157" s="124" t="s">
        <v>459</v>
      </c>
      <c r="M157" s="122">
        <v>1000</v>
      </c>
      <c r="N157" s="125"/>
      <c r="O157" s="125"/>
    </row>
    <row r="158" spans="1:15" hidden="1" x14ac:dyDescent="0.25">
      <c r="A158" s="118">
        <v>100705</v>
      </c>
      <c r="B158" s="118" t="s">
        <v>88</v>
      </c>
      <c r="C158" s="119" t="s">
        <v>266</v>
      </c>
      <c r="D158" s="119" t="s">
        <v>267</v>
      </c>
      <c r="E158" s="120" t="s">
        <v>185</v>
      </c>
      <c r="F158" s="118" t="s">
        <v>463</v>
      </c>
      <c r="G158" s="121">
        <f>salidas[[#This Row],[1-Produccion estimada]]+salidas[[#This Row],[2-Produccion estimada]]+salidas[[#This Row],[Envases y Embalaje]]+salidas[[#This Row],[Envases lavados]]</f>
        <v>5000</v>
      </c>
      <c r="H158" s="113" t="s">
        <v>426</v>
      </c>
      <c r="I158" s="119" t="s">
        <v>457</v>
      </c>
      <c r="J158" s="122">
        <v>5000</v>
      </c>
      <c r="K158" s="123"/>
      <c r="L158" s="124"/>
      <c r="M158" s="122"/>
      <c r="N158" s="125"/>
      <c r="O158" s="125"/>
    </row>
    <row r="159" spans="1:15" x14ac:dyDescent="0.25">
      <c r="A159" s="118">
        <v>100707</v>
      </c>
      <c r="B159" s="118" t="s">
        <v>477</v>
      </c>
      <c r="C159" s="119" t="s">
        <v>125</v>
      </c>
      <c r="D159" s="119" t="s">
        <v>127</v>
      </c>
      <c r="E159" s="120" t="s">
        <v>41</v>
      </c>
      <c r="F159" s="118" t="s">
        <v>411</v>
      </c>
      <c r="G159" s="121">
        <f>salidas[[#This Row],[1-Produccion estimada]]+salidas[[#This Row],[2-Produccion estimada]]+salidas[[#This Row],[Envases y Embalaje]]+salidas[[#This Row],[Envases lavados]]</f>
        <v>11640</v>
      </c>
      <c r="H159" s="113" t="s">
        <v>435</v>
      </c>
      <c r="I159" s="119" t="s">
        <v>466</v>
      </c>
      <c r="J159" s="122">
        <v>1823.6</v>
      </c>
      <c r="K159" s="123" t="s">
        <v>467</v>
      </c>
      <c r="L159" s="124" t="s">
        <v>468</v>
      </c>
      <c r="M159" s="122">
        <v>9816.4</v>
      </c>
      <c r="N159" s="126"/>
      <c r="O159" s="126"/>
    </row>
    <row r="160" spans="1:15" hidden="1" x14ac:dyDescent="0.25">
      <c r="A160" s="118">
        <v>100804</v>
      </c>
      <c r="B160" s="118" t="s">
        <v>88</v>
      </c>
      <c r="C160" s="119" t="s">
        <v>211</v>
      </c>
      <c r="D160" s="119" t="s">
        <v>217</v>
      </c>
      <c r="E160" s="120" t="s">
        <v>185</v>
      </c>
      <c r="F160" s="118" t="s">
        <v>463</v>
      </c>
      <c r="G160" s="121">
        <f>salidas[[#This Row],[1-Produccion estimada]]+salidas[[#This Row],[2-Produccion estimada]]+salidas[[#This Row],[Envases y Embalaje]]+salidas[[#This Row],[Envases lavados]]</f>
        <v>10000</v>
      </c>
      <c r="H160" s="113" t="s">
        <v>426</v>
      </c>
      <c r="I160" s="119" t="s">
        <v>458</v>
      </c>
      <c r="J160" s="122">
        <v>9000</v>
      </c>
      <c r="K160" s="123" t="s">
        <v>417</v>
      </c>
      <c r="L160" s="124" t="s">
        <v>459</v>
      </c>
      <c r="M160" s="122">
        <v>1000</v>
      </c>
      <c r="N160" s="125"/>
      <c r="O160" s="125"/>
    </row>
    <row r="161" spans="1:15" hidden="1" x14ac:dyDescent="0.25">
      <c r="A161" s="118">
        <v>100809</v>
      </c>
      <c r="B161" s="118" t="s">
        <v>88</v>
      </c>
      <c r="C161" s="119" t="s">
        <v>211</v>
      </c>
      <c r="D161" s="119" t="s">
        <v>215</v>
      </c>
      <c r="E161" s="120" t="s">
        <v>185</v>
      </c>
      <c r="F161" s="118" t="s">
        <v>463</v>
      </c>
      <c r="G161" s="121">
        <f>salidas[[#This Row],[1-Produccion estimada]]+salidas[[#This Row],[2-Produccion estimada]]+salidas[[#This Row],[Envases y Embalaje]]+salidas[[#This Row],[Envases lavados]]</f>
        <v>5000</v>
      </c>
      <c r="H161" s="113" t="s">
        <v>426</v>
      </c>
      <c r="I161" s="119" t="s">
        <v>457</v>
      </c>
      <c r="J161" s="122">
        <v>5000</v>
      </c>
      <c r="K161" s="123"/>
      <c r="L161" s="124"/>
      <c r="M161" s="122"/>
      <c r="N161" s="125"/>
      <c r="O161" s="125"/>
    </row>
    <row r="162" spans="1:15" hidden="1" x14ac:dyDescent="0.25">
      <c r="A162" s="118">
        <v>100812</v>
      </c>
      <c r="B162" s="118" t="s">
        <v>87</v>
      </c>
      <c r="C162" s="119" t="s">
        <v>140</v>
      </c>
      <c r="D162" s="119" t="s">
        <v>165</v>
      </c>
      <c r="E162" s="120" t="s">
        <v>41</v>
      </c>
      <c r="F162" s="118" t="s">
        <v>463</v>
      </c>
      <c r="G162" s="121">
        <f>salidas[[#This Row],[1-Produccion estimada]]+salidas[[#This Row],[2-Produccion estimada]]+salidas[[#This Row],[Envases y Embalaje]]+salidas[[#This Row],[Envases lavados]]</f>
        <v>14549.999999999998</v>
      </c>
      <c r="H162" s="113" t="s">
        <v>435</v>
      </c>
      <c r="I162" s="119" t="s">
        <v>457</v>
      </c>
      <c r="J162" s="122">
        <v>14549.999999999998</v>
      </c>
      <c r="K162" s="123"/>
      <c r="L162" s="124"/>
      <c r="M162" s="122"/>
      <c r="N162" s="126"/>
      <c r="O162" s="126"/>
    </row>
    <row r="163" spans="1:15" hidden="1" x14ac:dyDescent="0.25">
      <c r="A163" s="118">
        <v>100814</v>
      </c>
      <c r="B163" s="118" t="s">
        <v>88</v>
      </c>
      <c r="C163" s="119" t="s">
        <v>183</v>
      </c>
      <c r="D163" s="119" t="s">
        <v>188</v>
      </c>
      <c r="E163" s="120" t="s">
        <v>185</v>
      </c>
      <c r="F163" s="118" t="s">
        <v>463</v>
      </c>
      <c r="G163" s="121">
        <f>salidas[[#This Row],[1-Produccion estimada]]+salidas[[#This Row],[2-Produccion estimada]]+salidas[[#This Row],[Envases y Embalaje]]+salidas[[#This Row],[Envases lavados]]</f>
        <v>5000</v>
      </c>
      <c r="H163" s="113" t="s">
        <v>426</v>
      </c>
      <c r="I163" s="119" t="s">
        <v>457</v>
      </c>
      <c r="J163" s="122">
        <v>5000</v>
      </c>
      <c r="K163" s="123"/>
      <c r="L163" s="124"/>
      <c r="M163" s="122"/>
      <c r="N163" s="125"/>
      <c r="O163" s="125"/>
    </row>
    <row r="164" spans="1:15" hidden="1" x14ac:dyDescent="0.25">
      <c r="A164" s="118">
        <v>100815</v>
      </c>
      <c r="B164" s="118" t="s">
        <v>88</v>
      </c>
      <c r="C164" s="119" t="s">
        <v>353</v>
      </c>
      <c r="D164" s="119" t="s">
        <v>355</v>
      </c>
      <c r="E164" s="120" t="s">
        <v>275</v>
      </c>
      <c r="F164" s="118" t="s">
        <v>463</v>
      </c>
      <c r="G164" s="121">
        <f>salidas[[#This Row],[1-Produccion estimada]]+salidas[[#This Row],[2-Produccion estimada]]+salidas[[#This Row],[Envases y Embalaje]]+salidas[[#This Row],[Envases lavados]]</f>
        <v>14549.999999999998</v>
      </c>
      <c r="H164" s="113" t="s">
        <v>443</v>
      </c>
      <c r="I164" s="119" t="s">
        <v>457</v>
      </c>
      <c r="J164" s="122">
        <v>14549.999999999998</v>
      </c>
      <c r="K164" s="123"/>
      <c r="L164" s="124"/>
      <c r="M164" s="122"/>
      <c r="N164" s="126"/>
      <c r="O164" s="126"/>
    </row>
    <row r="165" spans="1:15" hidden="1" x14ac:dyDescent="0.25">
      <c r="A165" s="118">
        <v>100903</v>
      </c>
      <c r="B165" s="118" t="s">
        <v>88</v>
      </c>
      <c r="C165" s="119" t="s">
        <v>211</v>
      </c>
      <c r="D165" s="119" t="s">
        <v>212</v>
      </c>
      <c r="E165" s="120" t="s">
        <v>185</v>
      </c>
      <c r="F165" s="118" t="s">
        <v>463</v>
      </c>
      <c r="G165" s="121">
        <f>salidas[[#This Row],[1-Produccion estimada]]+salidas[[#This Row],[2-Produccion estimada]]+salidas[[#This Row],[Envases y Embalaje]]+salidas[[#This Row],[Envases lavados]]</f>
        <v>5000</v>
      </c>
      <c r="H165" s="113" t="s">
        <v>426</v>
      </c>
      <c r="I165" s="119" t="s">
        <v>457</v>
      </c>
      <c r="J165" s="122">
        <v>5000</v>
      </c>
      <c r="K165" s="123"/>
      <c r="L165" s="124"/>
      <c r="M165" s="122"/>
      <c r="N165" s="125"/>
      <c r="O165" s="125"/>
    </row>
    <row r="166" spans="1:15" hidden="1" x14ac:dyDescent="0.25">
      <c r="A166" s="118">
        <v>100909</v>
      </c>
      <c r="B166" s="118" t="s">
        <v>88</v>
      </c>
      <c r="C166" s="119" t="s">
        <v>353</v>
      </c>
      <c r="D166" s="119" t="s">
        <v>355</v>
      </c>
      <c r="E166" s="120" t="s">
        <v>275</v>
      </c>
      <c r="F166" s="118" t="s">
        <v>463</v>
      </c>
      <c r="G166" s="121">
        <f>salidas[[#This Row],[1-Produccion estimada]]+salidas[[#This Row],[2-Produccion estimada]]+salidas[[#This Row],[Envases y Embalaje]]+salidas[[#This Row],[Envases lavados]]</f>
        <v>194000</v>
      </c>
      <c r="H166" s="113" t="s">
        <v>443</v>
      </c>
      <c r="I166" s="119" t="s">
        <v>457</v>
      </c>
      <c r="J166" s="122">
        <v>194000</v>
      </c>
      <c r="K166" s="123"/>
      <c r="L166" s="124"/>
      <c r="M166" s="122"/>
      <c r="N166" s="126"/>
      <c r="O166" s="126"/>
    </row>
    <row r="167" spans="1:15" x14ac:dyDescent="0.25">
      <c r="A167" s="118">
        <v>100915</v>
      </c>
      <c r="B167" s="118" t="s">
        <v>478</v>
      </c>
      <c r="C167" s="119" t="s">
        <v>285</v>
      </c>
      <c r="D167" s="119" t="s">
        <v>295</v>
      </c>
      <c r="E167" s="120" t="s">
        <v>275</v>
      </c>
      <c r="F167" s="118" t="s">
        <v>411</v>
      </c>
      <c r="G167" s="121">
        <f>salidas[[#This Row],[1-Produccion estimada]]+salidas[[#This Row],[2-Produccion estimada]]+salidas[[#This Row],[Envases y Embalaje]]+salidas[[#This Row],[Envases lavados]]</f>
        <v>44620.000000000007</v>
      </c>
      <c r="H167" s="113" t="s">
        <v>417</v>
      </c>
      <c r="I167" s="119" t="s">
        <v>466</v>
      </c>
      <c r="J167" s="122">
        <v>8245</v>
      </c>
      <c r="K167" s="123" t="s">
        <v>467</v>
      </c>
      <c r="L167" s="124" t="s">
        <v>468</v>
      </c>
      <c r="M167" s="122">
        <v>36375.000000000007</v>
      </c>
      <c r="N167" s="126"/>
      <c r="O167" s="126"/>
    </row>
    <row r="168" spans="1:15" x14ac:dyDescent="0.25">
      <c r="A168" s="118">
        <v>101015</v>
      </c>
      <c r="B168" s="118" t="s">
        <v>478</v>
      </c>
      <c r="C168" s="119" t="s">
        <v>285</v>
      </c>
      <c r="D168" s="119" t="s">
        <v>295</v>
      </c>
      <c r="E168" s="120" t="s">
        <v>275</v>
      </c>
      <c r="F168" s="118" t="s">
        <v>411</v>
      </c>
      <c r="G168" s="121">
        <f>salidas[[#This Row],[1-Produccion estimada]]+salidas[[#This Row],[2-Produccion estimada]]+salidas[[#This Row],[Envases y Embalaje]]+salidas[[#This Row],[Envases lavados]]</f>
        <v>44620.000000000007</v>
      </c>
      <c r="H168" s="113" t="s">
        <v>417</v>
      </c>
      <c r="I168" s="119" t="s">
        <v>466</v>
      </c>
      <c r="J168" s="122">
        <v>8245</v>
      </c>
      <c r="K168" s="123" t="s">
        <v>467</v>
      </c>
      <c r="L168" s="124" t="s">
        <v>468</v>
      </c>
      <c r="M168" s="122">
        <v>36375.000000000007</v>
      </c>
      <c r="N168" s="126"/>
      <c r="O168" s="126"/>
    </row>
    <row r="169" spans="1:15" hidden="1" x14ac:dyDescent="0.25">
      <c r="A169" s="118">
        <v>101103</v>
      </c>
      <c r="B169" s="118" t="s">
        <v>88</v>
      </c>
      <c r="C169" s="119" t="s">
        <v>254</v>
      </c>
      <c r="D169" s="119" t="s">
        <v>256</v>
      </c>
      <c r="E169" s="120" t="s">
        <v>185</v>
      </c>
      <c r="F169" s="118" t="s">
        <v>475</v>
      </c>
      <c r="G169" s="121">
        <f>salidas[[#This Row],[1-Produccion estimada]]+salidas[[#This Row],[2-Produccion estimada]]+salidas[[#This Row],[Envases y Embalaje]]+salidas[[#This Row],[Envases lavados]]</f>
        <v>5000</v>
      </c>
      <c r="H169" s="113" t="s">
        <v>418</v>
      </c>
      <c r="I169" s="119" t="s">
        <v>457</v>
      </c>
      <c r="J169" s="122">
        <v>5000</v>
      </c>
      <c r="K169" s="123"/>
      <c r="L169" s="124"/>
      <c r="M169" s="122"/>
      <c r="N169" s="125"/>
      <c r="O169" s="125"/>
    </row>
    <row r="170" spans="1:15" hidden="1" x14ac:dyDescent="0.25">
      <c r="A170" s="118">
        <v>101105</v>
      </c>
      <c r="B170" s="118" t="s">
        <v>88</v>
      </c>
      <c r="C170" s="119" t="s">
        <v>211</v>
      </c>
      <c r="D170" s="119" t="s">
        <v>217</v>
      </c>
      <c r="E170" s="120" t="s">
        <v>185</v>
      </c>
      <c r="F170" s="118" t="s">
        <v>463</v>
      </c>
      <c r="G170" s="121">
        <f>salidas[[#This Row],[1-Produccion estimada]]+salidas[[#This Row],[2-Produccion estimada]]+salidas[[#This Row],[Envases y Embalaje]]+salidas[[#This Row],[Envases lavados]]</f>
        <v>10000</v>
      </c>
      <c r="H170" s="113" t="s">
        <v>426</v>
      </c>
      <c r="I170" s="119" t="s">
        <v>458</v>
      </c>
      <c r="J170" s="122">
        <v>9000</v>
      </c>
      <c r="K170" s="123" t="s">
        <v>417</v>
      </c>
      <c r="L170" s="124" t="s">
        <v>459</v>
      </c>
      <c r="M170" s="122">
        <v>1000</v>
      </c>
      <c r="N170" s="125"/>
      <c r="O170" s="125"/>
    </row>
    <row r="171" spans="1:15" hidden="1" x14ac:dyDescent="0.25">
      <c r="A171" s="118">
        <v>101111</v>
      </c>
      <c r="B171" s="118" t="s">
        <v>88</v>
      </c>
      <c r="C171" s="119" t="s">
        <v>353</v>
      </c>
      <c r="D171" s="119" t="s">
        <v>359</v>
      </c>
      <c r="E171" s="120" t="s">
        <v>275</v>
      </c>
      <c r="F171" s="118" t="s">
        <v>463</v>
      </c>
      <c r="G171" s="121">
        <f>salidas[[#This Row],[1-Produccion estimada]]+salidas[[#This Row],[2-Produccion estimada]]+salidas[[#This Row],[Envases y Embalaje]]+salidas[[#This Row],[Envases lavados]]</f>
        <v>14549.999999999998</v>
      </c>
      <c r="H171" s="113" t="s">
        <v>443</v>
      </c>
      <c r="I171" s="119" t="s">
        <v>457</v>
      </c>
      <c r="J171" s="122">
        <v>14549.999999999998</v>
      </c>
      <c r="K171" s="123"/>
      <c r="L171" s="124"/>
      <c r="M171" s="122"/>
      <c r="N171" s="126"/>
      <c r="O171" s="126"/>
    </row>
    <row r="172" spans="1:15" x14ac:dyDescent="0.25">
      <c r="A172" s="118">
        <v>101113</v>
      </c>
      <c r="B172" s="118" t="s">
        <v>88</v>
      </c>
      <c r="C172" s="119" t="s">
        <v>306</v>
      </c>
      <c r="D172" s="119" t="s">
        <v>313</v>
      </c>
      <c r="E172" s="120" t="s">
        <v>275</v>
      </c>
      <c r="F172" s="118" t="s">
        <v>411</v>
      </c>
      <c r="G172" s="121">
        <f>salidas[[#This Row],[1-Produccion estimada]]+salidas[[#This Row],[2-Produccion estimada]]+salidas[[#This Row],[Envases y Embalaje]]+salidas[[#This Row],[Envases lavados]]</f>
        <v>970</v>
      </c>
      <c r="H172" s="113" t="s">
        <v>417</v>
      </c>
      <c r="I172" s="119" t="s">
        <v>469</v>
      </c>
      <c r="J172" s="122">
        <v>388</v>
      </c>
      <c r="K172" s="123" t="s">
        <v>467</v>
      </c>
      <c r="L172" s="124" t="s">
        <v>468</v>
      </c>
      <c r="M172" s="122">
        <v>582</v>
      </c>
      <c r="N172" s="126"/>
      <c r="O172" s="126"/>
    </row>
    <row r="173" spans="1:15" x14ac:dyDescent="0.25">
      <c r="A173" s="118">
        <v>110105</v>
      </c>
      <c r="B173" s="118" t="s">
        <v>476</v>
      </c>
      <c r="C173" s="119" t="s">
        <v>10</v>
      </c>
      <c r="D173" s="119" t="s">
        <v>14</v>
      </c>
      <c r="E173" s="120" t="s">
        <v>12</v>
      </c>
      <c r="F173" s="118" t="s">
        <v>411</v>
      </c>
      <c r="G173" s="121">
        <f>salidas[[#This Row],[1-Produccion estimada]]+salidas[[#This Row],[2-Produccion estimada]]+salidas[[#This Row],[Envases y Embalaje]]+salidas[[#This Row],[Envases lavados]]</f>
        <v>102820</v>
      </c>
      <c r="H173" s="113" t="s">
        <v>417</v>
      </c>
      <c r="I173" s="119" t="s">
        <v>466</v>
      </c>
      <c r="J173" s="122">
        <v>99328</v>
      </c>
      <c r="K173" s="123" t="s">
        <v>467</v>
      </c>
      <c r="L173" s="124" t="s">
        <v>468</v>
      </c>
      <c r="M173" s="122">
        <v>3492</v>
      </c>
      <c r="N173" s="126"/>
      <c r="O173" s="126"/>
    </row>
    <row r="174" spans="1:15" x14ac:dyDescent="0.25">
      <c r="A174" s="118">
        <v>110106</v>
      </c>
      <c r="B174" s="118" t="s">
        <v>476</v>
      </c>
      <c r="C174" s="119" t="s">
        <v>10</v>
      </c>
      <c r="D174" s="119" t="s">
        <v>11</v>
      </c>
      <c r="E174" s="120" t="s">
        <v>12</v>
      </c>
      <c r="F174" s="118" t="s">
        <v>411</v>
      </c>
      <c r="G174" s="121">
        <f>salidas[[#This Row],[1-Produccion estimada]]+salidas[[#This Row],[2-Produccion estimada]]+salidas[[#This Row],[Envases y Embalaje]]+salidas[[#This Row],[Envases lavados]]</f>
        <v>227950</v>
      </c>
      <c r="H174" s="113" t="s">
        <v>417</v>
      </c>
      <c r="I174" s="119" t="s">
        <v>466</v>
      </c>
      <c r="J174" s="122">
        <v>149380</v>
      </c>
      <c r="K174" s="123" t="s">
        <v>467</v>
      </c>
      <c r="L174" s="124" t="s">
        <v>468</v>
      </c>
      <c r="M174" s="122">
        <v>78570.000000000015</v>
      </c>
      <c r="N174" s="126"/>
      <c r="O174" s="126"/>
    </row>
    <row r="175" spans="1:15" x14ac:dyDescent="0.25">
      <c r="A175" s="118">
        <v>110107</v>
      </c>
      <c r="B175" s="118" t="s">
        <v>0</v>
      </c>
      <c r="C175" s="119" t="s">
        <v>31</v>
      </c>
      <c r="D175" s="119" t="s">
        <v>33</v>
      </c>
      <c r="E175" s="120" t="s">
        <v>12</v>
      </c>
      <c r="F175" s="118" t="s">
        <v>411</v>
      </c>
      <c r="G175" s="121">
        <f>salidas[[#This Row],[1-Produccion estimada]]+salidas[[#This Row],[2-Produccion estimada]]+salidas[[#This Row],[Envases y Embalaje]]+salidas[[#This Row],[Envases lavados]]</f>
        <v>970</v>
      </c>
      <c r="H175" s="113" t="s">
        <v>434</v>
      </c>
      <c r="I175" s="119" t="s">
        <v>469</v>
      </c>
      <c r="J175" s="122">
        <v>388</v>
      </c>
      <c r="K175" s="123" t="s">
        <v>467</v>
      </c>
      <c r="L175" s="124" t="s">
        <v>468</v>
      </c>
      <c r="M175" s="122">
        <v>582</v>
      </c>
      <c r="N175" s="126"/>
      <c r="O175" s="126"/>
    </row>
    <row r="176" spans="1:15" x14ac:dyDescent="0.25">
      <c r="A176" s="118">
        <v>110108</v>
      </c>
      <c r="B176" s="118" t="s">
        <v>0</v>
      </c>
      <c r="C176" s="119" t="s">
        <v>66</v>
      </c>
      <c r="D176" s="119" t="s">
        <v>68</v>
      </c>
      <c r="E176" s="120" t="s">
        <v>12</v>
      </c>
      <c r="F176" s="118" t="s">
        <v>411</v>
      </c>
      <c r="G176" s="121">
        <f>salidas[[#This Row],[1-Produccion estimada]]+salidas[[#This Row],[2-Produccion estimada]]+salidas[[#This Row],[Envases y Embalaje]]+salidas[[#This Row],[Envases lavados]]</f>
        <v>1940</v>
      </c>
      <c r="H176" s="113" t="s">
        <v>426</v>
      </c>
      <c r="I176" s="119" t="s">
        <v>469</v>
      </c>
      <c r="J176" s="122">
        <v>485</v>
      </c>
      <c r="K176" s="123" t="s">
        <v>467</v>
      </c>
      <c r="L176" s="124" t="s">
        <v>468</v>
      </c>
      <c r="M176" s="122">
        <v>1455</v>
      </c>
      <c r="N176" s="126"/>
      <c r="O176" s="126"/>
    </row>
    <row r="177" spans="1:15" x14ac:dyDescent="0.25">
      <c r="A177" s="118">
        <v>110109</v>
      </c>
      <c r="B177" s="118" t="s">
        <v>88</v>
      </c>
      <c r="C177" s="119" t="s">
        <v>316</v>
      </c>
      <c r="D177" s="119" t="s">
        <v>317</v>
      </c>
      <c r="E177" s="120" t="s">
        <v>275</v>
      </c>
      <c r="F177" s="118" t="s">
        <v>411</v>
      </c>
      <c r="G177" s="121">
        <f>salidas[[#This Row],[1-Produccion estimada]]+salidas[[#This Row],[2-Produccion estimada]]+salidas[[#This Row],[Envases y Embalaje]]+salidas[[#This Row],[Envases lavados]]</f>
        <v>77600</v>
      </c>
      <c r="H177" s="113" t="s">
        <v>417</v>
      </c>
      <c r="I177" s="119" t="s">
        <v>469</v>
      </c>
      <c r="J177" s="122">
        <v>31040</v>
      </c>
      <c r="K177" s="123" t="s">
        <v>467</v>
      </c>
      <c r="L177" s="124" t="s">
        <v>468</v>
      </c>
      <c r="M177" s="122">
        <v>46560</v>
      </c>
      <c r="N177" s="126"/>
      <c r="O177" s="126"/>
    </row>
    <row r="178" spans="1:15" x14ac:dyDescent="0.25">
      <c r="A178" s="118">
        <v>110111</v>
      </c>
      <c r="B178" s="118" t="s">
        <v>478</v>
      </c>
      <c r="C178" s="119" t="s">
        <v>285</v>
      </c>
      <c r="D178" s="119" t="s">
        <v>286</v>
      </c>
      <c r="E178" s="120" t="s">
        <v>275</v>
      </c>
      <c r="F178" s="118" t="s">
        <v>411</v>
      </c>
      <c r="G178" s="121">
        <f>salidas[[#This Row],[1-Produccion estimada]]+salidas[[#This Row],[2-Produccion estimada]]+salidas[[#This Row],[Envases y Embalaje]]+salidas[[#This Row],[Envases lavados]]</f>
        <v>97970</v>
      </c>
      <c r="H178" s="113" t="s">
        <v>417</v>
      </c>
      <c r="I178" s="119" t="s">
        <v>466</v>
      </c>
      <c r="J178" s="122">
        <v>8730</v>
      </c>
      <c r="K178" s="123" t="s">
        <v>467</v>
      </c>
      <c r="L178" s="124" t="s">
        <v>468</v>
      </c>
      <c r="M178" s="122">
        <v>89240</v>
      </c>
      <c r="N178" s="126"/>
      <c r="O178" s="126"/>
    </row>
    <row r="179" spans="1:15" x14ac:dyDescent="0.25">
      <c r="A179" s="118">
        <v>110113</v>
      </c>
      <c r="B179" s="118" t="s">
        <v>478</v>
      </c>
      <c r="C179" s="119" t="s">
        <v>285</v>
      </c>
      <c r="D179" s="119" t="s">
        <v>293</v>
      </c>
      <c r="E179" s="120" t="s">
        <v>275</v>
      </c>
      <c r="F179" s="118" t="s">
        <v>411</v>
      </c>
      <c r="G179" s="121">
        <f>salidas[[#This Row],[1-Produccion estimada]]+salidas[[#This Row],[2-Produccion estimada]]+salidas[[#This Row],[Envases y Embalaje]]+salidas[[#This Row],[Envases lavados]]</f>
        <v>828380</v>
      </c>
      <c r="H179" s="113" t="s">
        <v>417</v>
      </c>
      <c r="I179" s="119" t="s">
        <v>466</v>
      </c>
      <c r="J179" s="122">
        <v>69840</v>
      </c>
      <c r="K179" s="123" t="s">
        <v>467</v>
      </c>
      <c r="L179" s="124" t="s">
        <v>468</v>
      </c>
      <c r="M179" s="122">
        <v>758540</v>
      </c>
      <c r="N179" s="126"/>
      <c r="O179" s="126"/>
    </row>
    <row r="180" spans="1:15" x14ac:dyDescent="0.25">
      <c r="A180" s="118">
        <v>110115</v>
      </c>
      <c r="B180" s="118" t="s">
        <v>88</v>
      </c>
      <c r="C180" s="119" t="s">
        <v>306</v>
      </c>
      <c r="D180" s="119" t="s">
        <v>310</v>
      </c>
      <c r="E180" s="120" t="s">
        <v>275</v>
      </c>
      <c r="F180" s="118" t="s">
        <v>411</v>
      </c>
      <c r="G180" s="121">
        <f>salidas[[#This Row],[1-Produccion estimada]]+salidas[[#This Row],[2-Produccion estimada]]+salidas[[#This Row],[Envases y Embalaje]]+salidas[[#This Row],[Envases lavados]]</f>
        <v>970</v>
      </c>
      <c r="H180" s="113" t="s">
        <v>417</v>
      </c>
      <c r="I180" s="119" t="s">
        <v>469</v>
      </c>
      <c r="J180" s="122">
        <v>388</v>
      </c>
      <c r="K180" s="123" t="s">
        <v>467</v>
      </c>
      <c r="L180" s="124" t="s">
        <v>468</v>
      </c>
      <c r="M180" s="122">
        <v>582</v>
      </c>
      <c r="N180" s="126"/>
      <c r="O180" s="126"/>
    </row>
    <row r="181" spans="1:15" hidden="1" x14ac:dyDescent="0.25">
      <c r="A181" s="118">
        <v>110116</v>
      </c>
      <c r="B181" s="118" t="s">
        <v>88</v>
      </c>
      <c r="C181" s="119" t="s">
        <v>298</v>
      </c>
      <c r="D181" s="119" t="s">
        <v>300</v>
      </c>
      <c r="E181" s="120" t="s">
        <v>275</v>
      </c>
      <c r="F181" s="118" t="s">
        <v>463</v>
      </c>
      <c r="G181" s="121">
        <f>salidas[[#This Row],[1-Produccion estimada]]+salidas[[#This Row],[2-Produccion estimada]]+salidas[[#This Row],[Envases y Embalaje]]+salidas[[#This Row],[Envases lavados]]</f>
        <v>14549.999999999998</v>
      </c>
      <c r="H181" s="113" t="s">
        <v>447</v>
      </c>
      <c r="I181" s="119" t="s">
        <v>457</v>
      </c>
      <c r="J181" s="122">
        <v>14549.999999999998</v>
      </c>
      <c r="K181" s="123"/>
      <c r="L181" s="124"/>
      <c r="M181" s="122"/>
      <c r="N181" s="126"/>
      <c r="O181" s="126"/>
    </row>
    <row r="182" spans="1:15" hidden="1" x14ac:dyDescent="0.25">
      <c r="A182" s="118">
        <v>110205</v>
      </c>
      <c r="B182" s="118" t="s">
        <v>88</v>
      </c>
      <c r="C182" s="119" t="s">
        <v>368</v>
      </c>
      <c r="D182" s="119" t="s">
        <v>369</v>
      </c>
      <c r="E182" s="120" t="s">
        <v>275</v>
      </c>
      <c r="F182" s="118" t="s">
        <v>463</v>
      </c>
      <c r="G182" s="121">
        <f>salidas[[#This Row],[1-Produccion estimada]]+salidas[[#This Row],[2-Produccion estimada]]+salidas[[#This Row],[Envases y Embalaje]]+salidas[[#This Row],[Envases lavados]]</f>
        <v>14549.999999999998</v>
      </c>
      <c r="H182" s="113" t="s">
        <v>426</v>
      </c>
      <c r="I182" s="119" t="s">
        <v>457</v>
      </c>
      <c r="J182" s="122">
        <v>14549.999999999998</v>
      </c>
      <c r="K182" s="123"/>
      <c r="L182" s="124"/>
      <c r="M182" s="122"/>
      <c r="N182" s="126"/>
      <c r="O182" s="126"/>
    </row>
    <row r="183" spans="1:15" hidden="1" x14ac:dyDescent="0.25">
      <c r="A183" s="118">
        <v>110302</v>
      </c>
      <c r="B183" s="118" t="s">
        <v>88</v>
      </c>
      <c r="C183" s="119" t="s">
        <v>326</v>
      </c>
      <c r="D183" s="119" t="s">
        <v>327</v>
      </c>
      <c r="E183" s="120" t="s">
        <v>275</v>
      </c>
      <c r="F183" s="118" t="s">
        <v>463</v>
      </c>
      <c r="G183" s="121">
        <f>salidas[[#This Row],[1-Produccion estimada]]+salidas[[#This Row],[2-Produccion estimada]]+salidas[[#This Row],[Envases y Embalaje]]+salidas[[#This Row],[Envases lavados]]</f>
        <v>194000</v>
      </c>
      <c r="H183" s="113" t="s">
        <v>444</v>
      </c>
      <c r="I183" s="119" t="s">
        <v>457</v>
      </c>
      <c r="J183" s="122">
        <v>194000</v>
      </c>
      <c r="K183" s="123"/>
      <c r="L183" s="124"/>
      <c r="M183" s="122"/>
      <c r="N183" s="126"/>
      <c r="O183" s="126"/>
    </row>
    <row r="184" spans="1:15" hidden="1" x14ac:dyDescent="0.25">
      <c r="A184" s="118">
        <v>120101</v>
      </c>
      <c r="B184" s="118" t="s">
        <v>88</v>
      </c>
      <c r="C184" s="119" t="s">
        <v>183</v>
      </c>
      <c r="D184" s="119" t="s">
        <v>206</v>
      </c>
      <c r="E184" s="120" t="s">
        <v>185</v>
      </c>
      <c r="F184" s="118" t="s">
        <v>463</v>
      </c>
      <c r="G184" s="121">
        <f>salidas[[#This Row],[1-Produccion estimada]]+salidas[[#This Row],[2-Produccion estimada]]+salidas[[#This Row],[Envases y Embalaje]]+salidas[[#This Row],[Envases lavados]]</f>
        <v>10000</v>
      </c>
      <c r="H184" s="113" t="s">
        <v>426</v>
      </c>
      <c r="I184" s="119" t="s">
        <v>458</v>
      </c>
      <c r="J184" s="122">
        <v>9000</v>
      </c>
      <c r="K184" s="123" t="s">
        <v>417</v>
      </c>
      <c r="L184" s="124" t="s">
        <v>459</v>
      </c>
      <c r="M184" s="122">
        <v>1000</v>
      </c>
      <c r="N184" s="125"/>
      <c r="O184" s="125"/>
    </row>
    <row r="185" spans="1:15" hidden="1" x14ac:dyDescent="0.25">
      <c r="A185" s="118">
        <v>120102</v>
      </c>
      <c r="B185" s="118" t="s">
        <v>88</v>
      </c>
      <c r="C185" s="119" t="s">
        <v>183</v>
      </c>
      <c r="D185" s="119" t="s">
        <v>195</v>
      </c>
      <c r="E185" s="120" t="s">
        <v>185</v>
      </c>
      <c r="F185" s="118" t="s">
        <v>463</v>
      </c>
      <c r="G185" s="121">
        <f>salidas[[#This Row],[1-Produccion estimada]]+salidas[[#This Row],[2-Produccion estimada]]+salidas[[#This Row],[Envases y Embalaje]]+salidas[[#This Row],[Envases lavados]]</f>
        <v>220000</v>
      </c>
      <c r="H185" s="113" t="s">
        <v>426</v>
      </c>
      <c r="I185" s="119" t="s">
        <v>458</v>
      </c>
      <c r="J185" s="122">
        <v>212000</v>
      </c>
      <c r="K185" s="123" t="s">
        <v>417</v>
      </c>
      <c r="L185" s="124" t="s">
        <v>459</v>
      </c>
      <c r="M185" s="122">
        <v>8000</v>
      </c>
      <c r="N185" s="125"/>
      <c r="O185" s="125"/>
    </row>
    <row r="186" spans="1:15" hidden="1" x14ac:dyDescent="0.25">
      <c r="A186" s="118">
        <v>120103</v>
      </c>
      <c r="B186" s="118" t="s">
        <v>88</v>
      </c>
      <c r="C186" s="119" t="s">
        <v>183</v>
      </c>
      <c r="D186" s="119" t="s">
        <v>202</v>
      </c>
      <c r="E186" s="120" t="s">
        <v>185</v>
      </c>
      <c r="F186" s="118" t="s">
        <v>463</v>
      </c>
      <c r="G186" s="121">
        <f>salidas[[#This Row],[1-Produccion estimada]]+salidas[[#This Row],[2-Produccion estimada]]+salidas[[#This Row],[Envases y Embalaje]]+salidas[[#This Row],[Envases lavados]]</f>
        <v>15000</v>
      </c>
      <c r="H186" s="113" t="s">
        <v>426</v>
      </c>
      <c r="I186" s="119" t="s">
        <v>458</v>
      </c>
      <c r="J186" s="122">
        <v>13000</v>
      </c>
      <c r="K186" s="123" t="s">
        <v>417</v>
      </c>
      <c r="L186" s="124" t="s">
        <v>459</v>
      </c>
      <c r="M186" s="122">
        <v>2000</v>
      </c>
      <c r="N186" s="125"/>
      <c r="O186" s="125"/>
    </row>
    <row r="187" spans="1:15" hidden="1" x14ac:dyDescent="0.25">
      <c r="A187" s="118">
        <v>120104</v>
      </c>
      <c r="B187" s="118" t="s">
        <v>88</v>
      </c>
      <c r="C187" s="119" t="s">
        <v>183</v>
      </c>
      <c r="D187" s="119" t="s">
        <v>198</v>
      </c>
      <c r="E187" s="120" t="s">
        <v>185</v>
      </c>
      <c r="F187" s="118" t="s">
        <v>463</v>
      </c>
      <c r="G187" s="121">
        <f>salidas[[#This Row],[1-Produccion estimada]]+salidas[[#This Row],[2-Produccion estimada]]+salidas[[#This Row],[Envases y Embalaje]]+salidas[[#This Row],[Envases lavados]]</f>
        <v>55000</v>
      </c>
      <c r="H187" s="113" t="s">
        <v>426</v>
      </c>
      <c r="I187" s="119" t="s">
        <v>458</v>
      </c>
      <c r="J187" s="122">
        <v>48000</v>
      </c>
      <c r="K187" s="123" t="s">
        <v>417</v>
      </c>
      <c r="L187" s="124" t="s">
        <v>459</v>
      </c>
      <c r="M187" s="122">
        <v>7000</v>
      </c>
      <c r="N187" s="125"/>
      <c r="O187" s="125"/>
    </row>
    <row r="188" spans="1:15" hidden="1" x14ac:dyDescent="0.25">
      <c r="A188" s="118">
        <v>120105</v>
      </c>
      <c r="B188" s="118" t="s">
        <v>88</v>
      </c>
      <c r="C188" s="119" t="s">
        <v>234</v>
      </c>
      <c r="D188" s="119" t="s">
        <v>253</v>
      </c>
      <c r="E188" s="120" t="s">
        <v>185</v>
      </c>
      <c r="F188" s="118" t="s">
        <v>475</v>
      </c>
      <c r="G188" s="121">
        <f>salidas[[#This Row],[1-Produccion estimada]]+salidas[[#This Row],[2-Produccion estimada]]+salidas[[#This Row],[Envases y Embalaje]]+salidas[[#This Row],[Envases lavados]]</f>
        <v>20000</v>
      </c>
      <c r="H188" s="113" t="s">
        <v>416</v>
      </c>
      <c r="I188" s="119" t="s">
        <v>461</v>
      </c>
      <c r="J188" s="122">
        <v>16000</v>
      </c>
      <c r="K188" s="123" t="s">
        <v>417</v>
      </c>
      <c r="L188" s="124" t="s">
        <v>459</v>
      </c>
      <c r="M188" s="122">
        <v>4000</v>
      </c>
      <c r="N188" s="125"/>
      <c r="O188" s="125"/>
    </row>
    <row r="189" spans="1:15" hidden="1" x14ac:dyDescent="0.25">
      <c r="A189" s="118">
        <v>120106</v>
      </c>
      <c r="B189" s="118" t="s">
        <v>0</v>
      </c>
      <c r="C189" s="119" t="s">
        <v>46</v>
      </c>
      <c r="D189" s="119" t="s">
        <v>86</v>
      </c>
      <c r="E189" s="120" t="s">
        <v>41</v>
      </c>
      <c r="F189" s="118" t="s">
        <v>463</v>
      </c>
      <c r="G189" s="121">
        <f>salidas[[#This Row],[1-Produccion estimada]]+salidas[[#This Row],[2-Produccion estimada]]+salidas[[#This Row],[Envases y Embalaje]]+salidas[[#This Row],[Envases lavados]]</f>
        <v>14549.999999999998</v>
      </c>
      <c r="H189" s="113" t="s">
        <v>446</v>
      </c>
      <c r="I189" s="119" t="s">
        <v>457</v>
      </c>
      <c r="J189" s="122">
        <v>14549.999999999998</v>
      </c>
      <c r="K189" s="123"/>
      <c r="L189" s="124"/>
      <c r="M189" s="122"/>
      <c r="N189" s="126"/>
      <c r="O189" s="126"/>
    </row>
    <row r="190" spans="1:15" hidden="1" x14ac:dyDescent="0.25">
      <c r="A190" s="118">
        <v>120107</v>
      </c>
      <c r="B190" s="118" t="s">
        <v>87</v>
      </c>
      <c r="C190" s="119" t="s">
        <v>140</v>
      </c>
      <c r="D190" s="119" t="s">
        <v>141</v>
      </c>
      <c r="E190" s="120" t="s">
        <v>41</v>
      </c>
      <c r="F190" s="118" t="s">
        <v>463</v>
      </c>
      <c r="G190" s="121">
        <f>salidas[[#This Row],[1-Produccion estimada]]+salidas[[#This Row],[2-Produccion estimada]]+salidas[[#This Row],[Envases y Embalaje]]+salidas[[#This Row],[Envases lavados]]</f>
        <v>29099.999999999996</v>
      </c>
      <c r="H190" s="113" t="s">
        <v>435</v>
      </c>
      <c r="I190" s="119" t="s">
        <v>457</v>
      </c>
      <c r="J190" s="122">
        <v>29099.999999999996</v>
      </c>
      <c r="K190" s="123"/>
      <c r="L190" s="124"/>
      <c r="M190" s="122"/>
      <c r="N190" s="126"/>
      <c r="O190" s="126"/>
    </row>
    <row r="191" spans="1:15" hidden="1" x14ac:dyDescent="0.25">
      <c r="A191" s="118">
        <v>120108</v>
      </c>
      <c r="B191" s="118" t="s">
        <v>0</v>
      </c>
      <c r="C191" s="119" t="s">
        <v>46</v>
      </c>
      <c r="D191" s="119" t="s">
        <v>50</v>
      </c>
      <c r="E191" s="120" t="s">
        <v>41</v>
      </c>
      <c r="F191" s="118" t="s">
        <v>463</v>
      </c>
      <c r="G191" s="121">
        <f>salidas[[#This Row],[1-Produccion estimada]]+salidas[[#This Row],[2-Produccion estimada]]+salidas[[#This Row],[Envases y Embalaje]]+salidas[[#This Row],[Envases lavados]]</f>
        <v>14549.999999999998</v>
      </c>
      <c r="H191" s="113" t="s">
        <v>446</v>
      </c>
      <c r="I191" s="119" t="s">
        <v>457</v>
      </c>
      <c r="J191" s="122">
        <v>14549.999999999998</v>
      </c>
      <c r="K191" s="123"/>
      <c r="L191" s="124"/>
      <c r="M191" s="122"/>
      <c r="N191" s="126"/>
      <c r="O191" s="126"/>
    </row>
    <row r="192" spans="1:15" x14ac:dyDescent="0.25">
      <c r="A192" s="118">
        <v>120109</v>
      </c>
      <c r="B192" s="118" t="s">
        <v>478</v>
      </c>
      <c r="C192" s="119" t="s">
        <v>281</v>
      </c>
      <c r="D192" s="119" t="s">
        <v>282</v>
      </c>
      <c r="E192" s="120" t="s">
        <v>275</v>
      </c>
      <c r="F192" s="118" t="s">
        <v>411</v>
      </c>
      <c r="G192" s="121">
        <f>salidas[[#This Row],[1-Produccion estimada]]+salidas[[#This Row],[2-Produccion estimada]]+salidas[[#This Row],[Envases y Embalaje]]+salidas[[#This Row],[Envases lavados]]</f>
        <v>832260</v>
      </c>
      <c r="H192" s="113" t="s">
        <v>417</v>
      </c>
      <c r="I192" s="119" t="s">
        <v>466</v>
      </c>
      <c r="J192" s="122">
        <v>73720</v>
      </c>
      <c r="K192" s="123" t="s">
        <v>467</v>
      </c>
      <c r="L192" s="124" t="s">
        <v>468</v>
      </c>
      <c r="M192" s="122">
        <v>758540</v>
      </c>
      <c r="N192" s="126"/>
      <c r="O192" s="126"/>
    </row>
    <row r="193" spans="1:15" hidden="1" x14ac:dyDescent="0.25">
      <c r="A193" s="118">
        <v>120110</v>
      </c>
      <c r="B193" s="118" t="s">
        <v>87</v>
      </c>
      <c r="C193" s="119" t="s">
        <v>140</v>
      </c>
      <c r="D193" s="119" t="s">
        <v>142</v>
      </c>
      <c r="E193" s="120" t="s">
        <v>41</v>
      </c>
      <c r="F193" s="118" t="s">
        <v>463</v>
      </c>
      <c r="G193" s="121">
        <f>salidas[[#This Row],[1-Produccion estimada]]+salidas[[#This Row],[2-Produccion estimada]]+salidas[[#This Row],[Envases y Embalaje]]+salidas[[#This Row],[Envases lavados]]</f>
        <v>29099.999999999996</v>
      </c>
      <c r="H193" s="113" t="s">
        <v>435</v>
      </c>
      <c r="I193" s="119" t="s">
        <v>457</v>
      </c>
      <c r="J193" s="122">
        <v>29099.999999999996</v>
      </c>
      <c r="K193" s="123"/>
      <c r="L193" s="124"/>
      <c r="M193" s="122"/>
      <c r="N193" s="126"/>
      <c r="O193" s="126"/>
    </row>
    <row r="194" spans="1:15" hidden="1" x14ac:dyDescent="0.25">
      <c r="A194" s="118">
        <v>120112</v>
      </c>
      <c r="B194" s="118" t="s">
        <v>87</v>
      </c>
      <c r="C194" s="119" t="s">
        <v>140</v>
      </c>
      <c r="D194" s="119" t="s">
        <v>163</v>
      </c>
      <c r="E194" s="120" t="s">
        <v>41</v>
      </c>
      <c r="F194" s="118" t="s">
        <v>463</v>
      </c>
      <c r="G194" s="121">
        <f>salidas[[#This Row],[1-Produccion estimada]]+salidas[[#This Row],[2-Produccion estimada]]+salidas[[#This Row],[Envases y Embalaje]]+salidas[[#This Row],[Envases lavados]]</f>
        <v>97000</v>
      </c>
      <c r="H194" s="113" t="s">
        <v>435</v>
      </c>
      <c r="I194" s="119" t="s">
        <v>457</v>
      </c>
      <c r="J194" s="122">
        <v>97000</v>
      </c>
      <c r="K194" s="123"/>
      <c r="L194" s="124"/>
      <c r="M194" s="122"/>
      <c r="N194" s="126"/>
      <c r="O194" s="126"/>
    </row>
    <row r="195" spans="1:15" hidden="1" x14ac:dyDescent="0.25">
      <c r="A195" s="118">
        <v>120113</v>
      </c>
      <c r="B195" s="118" t="s">
        <v>88</v>
      </c>
      <c r="C195" s="119" t="s">
        <v>183</v>
      </c>
      <c r="D195" s="119" t="s">
        <v>192</v>
      </c>
      <c r="E195" s="120" t="s">
        <v>185</v>
      </c>
      <c r="F195" s="118" t="s">
        <v>463</v>
      </c>
      <c r="G195" s="121">
        <f>salidas[[#This Row],[1-Produccion estimada]]+salidas[[#This Row],[2-Produccion estimada]]+salidas[[#This Row],[Envases y Embalaje]]+salidas[[#This Row],[Envases lavados]]</f>
        <v>5000</v>
      </c>
      <c r="H195" s="113" t="s">
        <v>426</v>
      </c>
      <c r="I195" s="119" t="s">
        <v>457</v>
      </c>
      <c r="J195" s="122">
        <v>5000</v>
      </c>
      <c r="K195" s="123"/>
      <c r="L195" s="124"/>
      <c r="M195" s="122"/>
      <c r="N195" s="125"/>
      <c r="O195" s="125"/>
    </row>
    <row r="196" spans="1:15" x14ac:dyDescent="0.25">
      <c r="A196" s="118">
        <v>120114</v>
      </c>
      <c r="B196" s="118" t="s">
        <v>88</v>
      </c>
      <c r="C196" s="119" t="s">
        <v>306</v>
      </c>
      <c r="D196" s="119" t="s">
        <v>307</v>
      </c>
      <c r="E196" s="120" t="s">
        <v>275</v>
      </c>
      <c r="F196" s="118" t="s">
        <v>411</v>
      </c>
      <c r="G196" s="121">
        <f>salidas[[#This Row],[1-Produccion estimada]]+salidas[[#This Row],[2-Produccion estimada]]+salidas[[#This Row],[Envases y Embalaje]]+salidas[[#This Row],[Envases lavados]]</f>
        <v>303610</v>
      </c>
      <c r="H196" s="113" t="s">
        <v>417</v>
      </c>
      <c r="I196" s="119" t="s">
        <v>469</v>
      </c>
      <c r="J196" s="122">
        <v>24541</v>
      </c>
      <c r="K196" s="123" t="s">
        <v>467</v>
      </c>
      <c r="L196" s="124" t="s">
        <v>468</v>
      </c>
      <c r="M196" s="122">
        <v>279069</v>
      </c>
      <c r="N196" s="126"/>
      <c r="O196" s="126"/>
    </row>
    <row r="197" spans="1:15" hidden="1" x14ac:dyDescent="0.25">
      <c r="A197" s="118">
        <v>120116</v>
      </c>
      <c r="B197" s="118" t="s">
        <v>88</v>
      </c>
      <c r="C197" s="119" t="s">
        <v>353</v>
      </c>
      <c r="D197" s="119" t="s">
        <v>354</v>
      </c>
      <c r="E197" s="120" t="s">
        <v>275</v>
      </c>
      <c r="F197" s="118" t="s">
        <v>463</v>
      </c>
      <c r="G197" s="121">
        <f>salidas[[#This Row],[1-Produccion estimada]]+salidas[[#This Row],[2-Produccion estimada]]+salidas[[#This Row],[Envases y Embalaje]]+salidas[[#This Row],[Envases lavados]]</f>
        <v>194000</v>
      </c>
      <c r="H197" s="113" t="s">
        <v>443</v>
      </c>
      <c r="I197" s="119" t="s">
        <v>457</v>
      </c>
      <c r="J197" s="122">
        <v>194000</v>
      </c>
      <c r="K197" s="123"/>
      <c r="L197" s="124"/>
      <c r="M197" s="122"/>
      <c r="N197" s="126"/>
      <c r="O197" s="126"/>
    </row>
    <row r="198" spans="1:15" hidden="1" x14ac:dyDescent="0.25">
      <c r="A198" s="118">
        <v>120117</v>
      </c>
      <c r="B198" s="118" t="s">
        <v>88</v>
      </c>
      <c r="C198" s="119" t="s">
        <v>183</v>
      </c>
      <c r="D198" s="119" t="s">
        <v>207</v>
      </c>
      <c r="E198" s="120" t="s">
        <v>185</v>
      </c>
      <c r="F198" s="118" t="s">
        <v>463</v>
      </c>
      <c r="G198" s="121">
        <f>salidas[[#This Row],[1-Produccion estimada]]+salidas[[#This Row],[2-Produccion estimada]]+salidas[[#This Row],[Envases y Embalaje]]+salidas[[#This Row],[Envases lavados]]</f>
        <v>50000</v>
      </c>
      <c r="H198" s="113" t="s">
        <v>426</v>
      </c>
      <c r="I198" s="119" t="s">
        <v>458</v>
      </c>
      <c r="J198" s="122">
        <v>44000</v>
      </c>
      <c r="K198" s="123" t="s">
        <v>417</v>
      </c>
      <c r="L198" s="124" t="s">
        <v>459</v>
      </c>
      <c r="M198" s="122">
        <v>6000</v>
      </c>
      <c r="N198" s="125"/>
      <c r="O198" s="125"/>
    </row>
    <row r="199" spans="1:15" hidden="1" x14ac:dyDescent="0.25">
      <c r="A199" s="118">
        <v>120118</v>
      </c>
      <c r="B199" s="118" t="s">
        <v>87</v>
      </c>
      <c r="C199" s="119" t="s">
        <v>140</v>
      </c>
      <c r="D199" s="119" t="s">
        <v>174</v>
      </c>
      <c r="E199" s="120" t="s">
        <v>41</v>
      </c>
      <c r="F199" s="118" t="s">
        <v>463</v>
      </c>
      <c r="G199" s="121">
        <f>salidas[[#This Row],[1-Produccion estimada]]+salidas[[#This Row],[2-Produccion estimada]]+salidas[[#This Row],[Envases y Embalaje]]+salidas[[#This Row],[Envases lavados]]</f>
        <v>150350</v>
      </c>
      <c r="H199" s="113" t="s">
        <v>435</v>
      </c>
      <c r="I199" s="119" t="s">
        <v>457</v>
      </c>
      <c r="J199" s="122">
        <v>150350</v>
      </c>
      <c r="K199" s="123"/>
      <c r="L199" s="124"/>
      <c r="M199" s="122"/>
      <c r="N199" s="126"/>
      <c r="O199" s="126"/>
    </row>
    <row r="200" spans="1:15" hidden="1" x14ac:dyDescent="0.25">
      <c r="A200" s="118">
        <v>120119</v>
      </c>
      <c r="B200" s="118" t="s">
        <v>87</v>
      </c>
      <c r="C200" s="119" t="s">
        <v>140</v>
      </c>
      <c r="D200" s="119" t="s">
        <v>143</v>
      </c>
      <c r="E200" s="120" t="s">
        <v>41</v>
      </c>
      <c r="F200" s="118" t="s">
        <v>463</v>
      </c>
      <c r="G200" s="121">
        <f>salidas[[#This Row],[1-Produccion estimada]]+salidas[[#This Row],[2-Produccion estimada]]+salidas[[#This Row],[Envases y Embalaje]]+salidas[[#This Row],[Envases lavados]]</f>
        <v>29099.999999999996</v>
      </c>
      <c r="H200" s="113" t="s">
        <v>435</v>
      </c>
      <c r="I200" s="119" t="s">
        <v>457</v>
      </c>
      <c r="J200" s="122">
        <v>29099.999999999996</v>
      </c>
      <c r="K200" s="123"/>
      <c r="L200" s="124"/>
      <c r="M200" s="122"/>
      <c r="N200" s="126"/>
      <c r="O200" s="126"/>
    </row>
    <row r="201" spans="1:15" hidden="1" x14ac:dyDescent="0.25">
      <c r="A201" s="118">
        <v>120120</v>
      </c>
      <c r="B201" s="118" t="s">
        <v>88</v>
      </c>
      <c r="C201" s="119" t="s">
        <v>328</v>
      </c>
      <c r="D201" s="119" t="s">
        <v>329</v>
      </c>
      <c r="E201" s="120" t="s">
        <v>275</v>
      </c>
      <c r="F201" s="118" t="s">
        <v>463</v>
      </c>
      <c r="G201" s="121">
        <f>salidas[[#This Row],[1-Produccion estimada]]+salidas[[#This Row],[2-Produccion estimada]]+salidas[[#This Row],[Envases y Embalaje]]+salidas[[#This Row],[Envases lavados]]</f>
        <v>97000</v>
      </c>
      <c r="H201" s="113" t="s">
        <v>447</v>
      </c>
      <c r="I201" s="119" t="s">
        <v>457</v>
      </c>
      <c r="J201" s="122">
        <v>97000</v>
      </c>
      <c r="K201" s="123"/>
      <c r="L201" s="124"/>
      <c r="M201" s="122"/>
      <c r="N201" s="126"/>
      <c r="O201" s="126"/>
    </row>
    <row r="202" spans="1:15" hidden="1" x14ac:dyDescent="0.25">
      <c r="A202" s="118">
        <v>120199</v>
      </c>
      <c r="B202" s="118" t="s">
        <v>88</v>
      </c>
      <c r="C202" s="119" t="s">
        <v>229</v>
      </c>
      <c r="D202" s="119" t="s">
        <v>231</v>
      </c>
      <c r="E202" s="120" t="s">
        <v>185</v>
      </c>
      <c r="F202" s="118" t="s">
        <v>463</v>
      </c>
      <c r="G202" s="121">
        <f>salidas[[#This Row],[1-Produccion estimada]]+salidas[[#This Row],[2-Produccion estimada]]+salidas[[#This Row],[Envases y Embalaje]]+salidas[[#This Row],[Envases lavados]]</f>
        <v>10000</v>
      </c>
      <c r="H202" s="113" t="s">
        <v>417</v>
      </c>
      <c r="I202" s="119" t="s">
        <v>457</v>
      </c>
      <c r="J202" s="122">
        <v>10000</v>
      </c>
      <c r="K202" s="123"/>
      <c r="L202" s="124"/>
      <c r="M202" s="122"/>
      <c r="N202" s="125"/>
      <c r="O202" s="125"/>
    </row>
    <row r="203" spans="1:15" x14ac:dyDescent="0.25">
      <c r="A203" s="118">
        <v>120301</v>
      </c>
      <c r="B203" s="118" t="s">
        <v>478</v>
      </c>
      <c r="C203" s="119" t="s">
        <v>285</v>
      </c>
      <c r="D203" s="119" t="s">
        <v>289</v>
      </c>
      <c r="E203" s="120" t="s">
        <v>275</v>
      </c>
      <c r="F203" s="118" t="s">
        <v>411</v>
      </c>
      <c r="G203" s="121">
        <f>salidas[[#This Row],[1-Produccion estimada]]+salidas[[#This Row],[2-Produccion estimada]]+salidas[[#This Row],[Envases y Embalaje]]+salidas[[#This Row],[Envases lavados]]</f>
        <v>828380</v>
      </c>
      <c r="H203" s="113" t="s">
        <v>417</v>
      </c>
      <c r="I203" s="119" t="s">
        <v>466</v>
      </c>
      <c r="J203" s="122">
        <v>69840</v>
      </c>
      <c r="K203" s="123" t="s">
        <v>467</v>
      </c>
      <c r="L203" s="124" t="s">
        <v>468</v>
      </c>
      <c r="M203" s="122">
        <v>758540</v>
      </c>
      <c r="N203" s="126"/>
      <c r="O203" s="126"/>
    </row>
    <row r="204" spans="1:15" x14ac:dyDescent="0.25">
      <c r="A204" s="118">
        <v>120302</v>
      </c>
      <c r="B204" s="118" t="s">
        <v>478</v>
      </c>
      <c r="C204" s="119" t="s">
        <v>285</v>
      </c>
      <c r="D204" s="119" t="s">
        <v>296</v>
      </c>
      <c r="E204" s="120" t="s">
        <v>275</v>
      </c>
      <c r="F204" s="118" t="s">
        <v>411</v>
      </c>
      <c r="G204" s="121">
        <f>salidas[[#This Row],[1-Produccion estimada]]+salidas[[#This Row],[2-Produccion estimada]]+salidas[[#This Row],[Envases y Embalaje]]+salidas[[#This Row],[Envases lavados]]</f>
        <v>11640</v>
      </c>
      <c r="H204" s="113" t="s">
        <v>417</v>
      </c>
      <c r="I204" s="119" t="s">
        <v>466</v>
      </c>
      <c r="J204" s="122">
        <v>1823.6</v>
      </c>
      <c r="K204" s="123" t="s">
        <v>467</v>
      </c>
      <c r="L204" s="124" t="s">
        <v>468</v>
      </c>
      <c r="M204" s="122">
        <v>9816.4</v>
      </c>
      <c r="N204" s="126"/>
      <c r="O204" s="126"/>
    </row>
    <row r="205" spans="1:15" hidden="1" x14ac:dyDescent="0.25">
      <c r="A205" s="118">
        <v>130104</v>
      </c>
      <c r="B205" s="118" t="s">
        <v>0</v>
      </c>
      <c r="C205" s="119" t="s">
        <v>46</v>
      </c>
      <c r="D205" s="119" t="s">
        <v>54</v>
      </c>
      <c r="E205" s="120" t="s">
        <v>41</v>
      </c>
      <c r="F205" s="118" t="s">
        <v>463</v>
      </c>
      <c r="G205" s="121">
        <f>salidas[[#This Row],[1-Produccion estimada]]+salidas[[#This Row],[2-Produccion estimada]]+salidas[[#This Row],[Envases y Embalaje]]+salidas[[#This Row],[Envases lavados]]</f>
        <v>14549.999999999998</v>
      </c>
      <c r="H205" s="113" t="s">
        <v>446</v>
      </c>
      <c r="I205" s="119" t="s">
        <v>457</v>
      </c>
      <c r="J205" s="122">
        <v>14549.999999999998</v>
      </c>
      <c r="K205" s="123"/>
      <c r="L205" s="124"/>
      <c r="M205" s="122"/>
      <c r="N205" s="126"/>
      <c r="O205" s="126"/>
    </row>
    <row r="206" spans="1:15" x14ac:dyDescent="0.25">
      <c r="A206" s="118">
        <v>130105</v>
      </c>
      <c r="B206" s="118" t="s">
        <v>477</v>
      </c>
      <c r="C206" s="119" t="s">
        <v>125</v>
      </c>
      <c r="D206" s="119" t="s">
        <v>126</v>
      </c>
      <c r="E206" s="120" t="s">
        <v>41</v>
      </c>
      <c r="F206" s="118" t="s">
        <v>411</v>
      </c>
      <c r="G206" s="121">
        <f>salidas[[#This Row],[1-Produccion estimada]]+salidas[[#This Row],[2-Produccion estimada]]+salidas[[#This Row],[Envases y Embalaje]]+salidas[[#This Row],[Envases lavados]]</f>
        <v>11640</v>
      </c>
      <c r="H206" s="113" t="s">
        <v>435</v>
      </c>
      <c r="I206" s="119" t="s">
        <v>466</v>
      </c>
      <c r="J206" s="122">
        <v>1823.6</v>
      </c>
      <c r="K206" s="123" t="s">
        <v>467</v>
      </c>
      <c r="L206" s="124" t="s">
        <v>468</v>
      </c>
      <c r="M206" s="122">
        <v>9816.4</v>
      </c>
      <c r="N206" s="126"/>
      <c r="O206" s="126"/>
    </row>
    <row r="207" spans="1:15" hidden="1" x14ac:dyDescent="0.25">
      <c r="A207" s="118">
        <v>130109</v>
      </c>
      <c r="B207" s="118" t="s">
        <v>0</v>
      </c>
      <c r="C207" s="119" t="s">
        <v>46</v>
      </c>
      <c r="D207" s="119" t="s">
        <v>82</v>
      </c>
      <c r="E207" s="120" t="s">
        <v>41</v>
      </c>
      <c r="F207" s="118" t="s">
        <v>463</v>
      </c>
      <c r="G207" s="121">
        <f>salidas[[#This Row],[1-Produccion estimada]]+salidas[[#This Row],[2-Produccion estimada]]+salidas[[#This Row],[Envases y Embalaje]]+salidas[[#This Row],[Envases lavados]]</f>
        <v>14549.999999999998</v>
      </c>
      <c r="H207" s="113" t="s">
        <v>446</v>
      </c>
      <c r="I207" s="119" t="s">
        <v>457</v>
      </c>
      <c r="J207" s="122">
        <v>14549.999999999998</v>
      </c>
      <c r="K207" s="123"/>
      <c r="L207" s="124"/>
      <c r="M207" s="122"/>
      <c r="N207" s="126"/>
      <c r="O207" s="126"/>
    </row>
    <row r="208" spans="1:15" hidden="1" x14ac:dyDescent="0.25">
      <c r="A208" s="118">
        <v>130110</v>
      </c>
      <c r="B208" s="118" t="s">
        <v>87</v>
      </c>
      <c r="C208" s="119" t="s">
        <v>140</v>
      </c>
      <c r="D208" s="119" t="s">
        <v>162</v>
      </c>
      <c r="E208" s="120" t="s">
        <v>41</v>
      </c>
      <c r="F208" s="118" t="s">
        <v>463</v>
      </c>
      <c r="G208" s="121">
        <f>salidas[[#This Row],[1-Produccion estimada]]+salidas[[#This Row],[2-Produccion estimada]]+salidas[[#This Row],[Envases y Embalaje]]+salidas[[#This Row],[Envases lavados]]</f>
        <v>67899.999999999985</v>
      </c>
      <c r="H208" s="113" t="s">
        <v>435</v>
      </c>
      <c r="I208" s="119" t="s">
        <v>457</v>
      </c>
      <c r="J208" s="122">
        <v>67899.999999999985</v>
      </c>
      <c r="K208" s="123"/>
      <c r="L208" s="124"/>
      <c r="M208" s="122"/>
      <c r="N208" s="126"/>
      <c r="O208" s="126"/>
    </row>
    <row r="209" spans="1:17" hidden="1" x14ac:dyDescent="0.25">
      <c r="A209" s="118">
        <v>130111</v>
      </c>
      <c r="B209" s="118" t="s">
        <v>87</v>
      </c>
      <c r="C209" s="119" t="s">
        <v>140</v>
      </c>
      <c r="D209" s="119" t="s">
        <v>144</v>
      </c>
      <c r="E209" s="120" t="s">
        <v>41</v>
      </c>
      <c r="F209" s="118" t="s">
        <v>463</v>
      </c>
      <c r="G209" s="121">
        <f>salidas[[#This Row],[1-Produccion estimada]]+salidas[[#This Row],[2-Produccion estimada]]+salidas[[#This Row],[Envases y Embalaje]]+salidas[[#This Row],[Envases lavados]]</f>
        <v>14549.999999999998</v>
      </c>
      <c r="H209" s="113" t="s">
        <v>435</v>
      </c>
      <c r="I209" s="119" t="s">
        <v>457</v>
      </c>
      <c r="J209" s="122">
        <v>14549.999999999998</v>
      </c>
      <c r="K209" s="123"/>
      <c r="L209" s="124"/>
      <c r="M209" s="122"/>
      <c r="N209" s="126"/>
      <c r="O209" s="126"/>
    </row>
    <row r="210" spans="1:17" hidden="1" x14ac:dyDescent="0.25">
      <c r="A210" s="118">
        <v>130112</v>
      </c>
      <c r="B210" s="118" t="s">
        <v>87</v>
      </c>
      <c r="C210" s="119" t="s">
        <v>140</v>
      </c>
      <c r="D210" s="119" t="s">
        <v>145</v>
      </c>
      <c r="E210" s="120" t="s">
        <v>41</v>
      </c>
      <c r="F210" s="118" t="s">
        <v>463</v>
      </c>
      <c r="G210" s="121">
        <f>salidas[[#This Row],[1-Produccion estimada]]+salidas[[#This Row],[2-Produccion estimada]]+salidas[[#This Row],[Envases y Embalaje]]+salidas[[#This Row],[Envases lavados]]</f>
        <v>14549.999999999998</v>
      </c>
      <c r="H210" s="113" t="s">
        <v>435</v>
      </c>
      <c r="I210" s="119" t="s">
        <v>457</v>
      </c>
      <c r="J210" s="122">
        <v>14549.999999999998</v>
      </c>
      <c r="K210" s="123"/>
      <c r="L210" s="124"/>
      <c r="M210" s="122"/>
      <c r="N210" s="126"/>
      <c r="O210" s="126"/>
      <c r="Q210" s="129"/>
    </row>
    <row r="211" spans="1:17" hidden="1" x14ac:dyDescent="0.25">
      <c r="A211" s="118">
        <v>130113</v>
      </c>
      <c r="B211" s="118" t="s">
        <v>87</v>
      </c>
      <c r="C211" s="119" t="s">
        <v>140</v>
      </c>
      <c r="D211" s="119" t="s">
        <v>171</v>
      </c>
      <c r="E211" s="120" t="s">
        <v>41</v>
      </c>
      <c r="F211" s="118" t="s">
        <v>463</v>
      </c>
      <c r="G211" s="121">
        <f>salidas[[#This Row],[1-Produccion estimada]]+salidas[[#This Row],[2-Produccion estimada]]+salidas[[#This Row],[Envases y Embalaje]]+salidas[[#This Row],[Envases lavados]]</f>
        <v>19400</v>
      </c>
      <c r="H211" s="113" t="s">
        <v>435</v>
      </c>
      <c r="I211" s="119" t="s">
        <v>457</v>
      </c>
      <c r="J211" s="122">
        <v>19400</v>
      </c>
      <c r="K211" s="123"/>
      <c r="L211" s="124"/>
      <c r="M211" s="122"/>
      <c r="N211" s="126"/>
      <c r="O211" s="126"/>
    </row>
    <row r="212" spans="1:17" hidden="1" x14ac:dyDescent="0.25">
      <c r="A212" s="118">
        <v>130204</v>
      </c>
      <c r="B212" s="118" t="s">
        <v>0</v>
      </c>
      <c r="C212" s="119" t="s">
        <v>46</v>
      </c>
      <c r="D212" s="119" t="s">
        <v>83</v>
      </c>
      <c r="E212" s="120" t="s">
        <v>41</v>
      </c>
      <c r="F212" s="118" t="s">
        <v>463</v>
      </c>
      <c r="G212" s="121">
        <f>salidas[[#This Row],[1-Produccion estimada]]+salidas[[#This Row],[2-Produccion estimada]]+salidas[[#This Row],[Envases y Embalaje]]+salidas[[#This Row],[Envases lavados]]</f>
        <v>67899.999999999985</v>
      </c>
      <c r="H212" s="113" t="s">
        <v>446</v>
      </c>
      <c r="I212" s="119" t="s">
        <v>457</v>
      </c>
      <c r="J212" s="122">
        <v>67899.999999999985</v>
      </c>
      <c r="K212" s="123"/>
      <c r="L212" s="124"/>
      <c r="M212" s="122"/>
      <c r="N212" s="126"/>
      <c r="O212" s="126"/>
    </row>
    <row r="213" spans="1:17" hidden="1" x14ac:dyDescent="0.25">
      <c r="A213" s="118">
        <v>130205</v>
      </c>
      <c r="B213" s="118" t="s">
        <v>87</v>
      </c>
      <c r="C213" s="119" t="s">
        <v>140</v>
      </c>
      <c r="D213" s="119" t="s">
        <v>156</v>
      </c>
      <c r="E213" s="120" t="s">
        <v>41</v>
      </c>
      <c r="F213" s="118" t="s">
        <v>463</v>
      </c>
      <c r="G213" s="121">
        <f>salidas[[#This Row],[1-Produccion estimada]]+salidas[[#This Row],[2-Produccion estimada]]+salidas[[#This Row],[Envases y Embalaje]]+salidas[[#This Row],[Envases lavados]]</f>
        <v>485000</v>
      </c>
      <c r="H213" s="113" t="s">
        <v>435</v>
      </c>
      <c r="I213" s="119" t="s">
        <v>457</v>
      </c>
      <c r="J213" s="122">
        <v>485000</v>
      </c>
      <c r="K213" s="123"/>
      <c r="L213" s="124"/>
      <c r="M213" s="122"/>
      <c r="N213" s="126"/>
      <c r="O213" s="126"/>
    </row>
    <row r="214" spans="1:17" hidden="1" x14ac:dyDescent="0.25">
      <c r="A214" s="118">
        <v>130206</v>
      </c>
      <c r="B214" s="118" t="s">
        <v>87</v>
      </c>
      <c r="C214" s="119" t="s">
        <v>140</v>
      </c>
      <c r="D214" s="119" t="s">
        <v>146</v>
      </c>
      <c r="E214" s="120" t="s">
        <v>41</v>
      </c>
      <c r="F214" s="118" t="s">
        <v>463</v>
      </c>
      <c r="G214" s="121">
        <f>salidas[[#This Row],[1-Produccion estimada]]+salidas[[#This Row],[2-Produccion estimada]]+salidas[[#This Row],[Envases y Embalaje]]+salidas[[#This Row],[Envases lavados]]</f>
        <v>14549.999999999998</v>
      </c>
      <c r="H214" s="113" t="s">
        <v>435</v>
      </c>
      <c r="I214" s="119" t="s">
        <v>457</v>
      </c>
      <c r="J214" s="122">
        <v>14549.999999999998</v>
      </c>
      <c r="K214" s="123"/>
      <c r="L214" s="124"/>
      <c r="M214" s="122"/>
      <c r="N214" s="126"/>
      <c r="O214" s="126"/>
    </row>
    <row r="215" spans="1:17" hidden="1" x14ac:dyDescent="0.25">
      <c r="A215" s="118">
        <v>130207</v>
      </c>
      <c r="B215" s="118" t="s">
        <v>87</v>
      </c>
      <c r="C215" s="119" t="s">
        <v>140</v>
      </c>
      <c r="D215" s="119" t="s">
        <v>147</v>
      </c>
      <c r="E215" s="120" t="s">
        <v>41</v>
      </c>
      <c r="F215" s="118" t="s">
        <v>463</v>
      </c>
      <c r="G215" s="121">
        <f>salidas[[#This Row],[1-Produccion estimada]]+salidas[[#This Row],[2-Produccion estimada]]+salidas[[#This Row],[Envases y Embalaje]]+salidas[[#This Row],[Envases lavados]]</f>
        <v>14549.999999999998</v>
      </c>
      <c r="H215" s="113" t="s">
        <v>435</v>
      </c>
      <c r="I215" s="119" t="s">
        <v>457</v>
      </c>
      <c r="J215" s="122">
        <v>14549.999999999998</v>
      </c>
      <c r="K215" s="123"/>
      <c r="L215" s="124"/>
      <c r="M215" s="122"/>
      <c r="N215" s="126"/>
      <c r="O215" s="126"/>
    </row>
    <row r="216" spans="1:17" hidden="1" x14ac:dyDescent="0.25">
      <c r="A216" s="118">
        <v>130208</v>
      </c>
      <c r="B216" s="118" t="s">
        <v>87</v>
      </c>
      <c r="C216" s="119" t="s">
        <v>140</v>
      </c>
      <c r="D216" s="119" t="s">
        <v>155</v>
      </c>
      <c r="E216" s="120" t="s">
        <v>41</v>
      </c>
      <c r="F216" s="118" t="s">
        <v>463</v>
      </c>
      <c r="G216" s="121">
        <f>salidas[[#This Row],[1-Produccion estimada]]+salidas[[#This Row],[2-Produccion estimada]]+salidas[[#This Row],[Envases y Embalaje]]+salidas[[#This Row],[Envases lavados]]</f>
        <v>145500</v>
      </c>
      <c r="H216" s="113" t="s">
        <v>435</v>
      </c>
      <c r="I216" s="119" t="s">
        <v>457</v>
      </c>
      <c r="J216" s="122">
        <v>145500</v>
      </c>
      <c r="K216" s="123"/>
      <c r="L216" s="124"/>
      <c r="M216" s="122"/>
      <c r="N216" s="126"/>
      <c r="O216" s="126"/>
    </row>
    <row r="217" spans="1:17" hidden="1" x14ac:dyDescent="0.25">
      <c r="A217" s="118">
        <v>130306</v>
      </c>
      <c r="B217" s="118" t="s">
        <v>0</v>
      </c>
      <c r="C217" s="119" t="s">
        <v>46</v>
      </c>
      <c r="D217" s="119" t="s">
        <v>81</v>
      </c>
      <c r="E217" s="120" t="s">
        <v>41</v>
      </c>
      <c r="F217" s="118" t="s">
        <v>463</v>
      </c>
      <c r="G217" s="121">
        <f>salidas[[#This Row],[1-Produccion estimada]]+salidas[[#This Row],[2-Produccion estimada]]+salidas[[#This Row],[Envases y Embalaje]]+salidas[[#This Row],[Envases lavados]]</f>
        <v>14549.999999999998</v>
      </c>
      <c r="H217" s="113" t="s">
        <v>446</v>
      </c>
      <c r="I217" s="119" t="s">
        <v>457</v>
      </c>
      <c r="J217" s="122">
        <v>14549.999999999998</v>
      </c>
      <c r="K217" s="123"/>
      <c r="L217" s="124"/>
      <c r="M217" s="122"/>
      <c r="N217" s="126"/>
      <c r="O217" s="126"/>
    </row>
    <row r="218" spans="1:17" hidden="1" x14ac:dyDescent="0.25">
      <c r="A218" s="118">
        <v>130307</v>
      </c>
      <c r="B218" s="118" t="s">
        <v>87</v>
      </c>
      <c r="C218" s="119" t="s">
        <v>140</v>
      </c>
      <c r="D218" s="119" t="s">
        <v>148</v>
      </c>
      <c r="E218" s="120" t="s">
        <v>41</v>
      </c>
      <c r="F218" s="118" t="s">
        <v>463</v>
      </c>
      <c r="G218" s="121">
        <f>salidas[[#This Row],[1-Produccion estimada]]+salidas[[#This Row],[2-Produccion estimada]]+salidas[[#This Row],[Envases y Embalaje]]+salidas[[#This Row],[Envases lavados]]</f>
        <v>14549.999999999998</v>
      </c>
      <c r="H218" s="113" t="s">
        <v>435</v>
      </c>
      <c r="I218" s="119" t="s">
        <v>457</v>
      </c>
      <c r="J218" s="122">
        <v>14549.999999999998</v>
      </c>
      <c r="K218" s="123"/>
      <c r="L218" s="124"/>
      <c r="M218" s="122"/>
      <c r="N218" s="126"/>
      <c r="O218" s="126"/>
    </row>
    <row r="219" spans="1:17" hidden="1" x14ac:dyDescent="0.25">
      <c r="A219" s="118">
        <v>130308</v>
      </c>
      <c r="B219" s="118" t="s">
        <v>87</v>
      </c>
      <c r="C219" s="119" t="s">
        <v>140</v>
      </c>
      <c r="D219" s="119" t="s">
        <v>149</v>
      </c>
      <c r="E219" s="120" t="s">
        <v>41</v>
      </c>
      <c r="F219" s="118" t="s">
        <v>463</v>
      </c>
      <c r="G219" s="121">
        <f>salidas[[#This Row],[1-Produccion estimada]]+salidas[[#This Row],[2-Produccion estimada]]+salidas[[#This Row],[Envases y Embalaje]]+salidas[[#This Row],[Envases lavados]]</f>
        <v>14549.999999999998</v>
      </c>
      <c r="H219" s="113" t="s">
        <v>435</v>
      </c>
      <c r="I219" s="119" t="s">
        <v>457</v>
      </c>
      <c r="J219" s="122">
        <v>14549.999999999998</v>
      </c>
      <c r="K219" s="123"/>
      <c r="L219" s="124"/>
      <c r="M219" s="122"/>
      <c r="N219" s="126"/>
      <c r="O219" s="126"/>
    </row>
    <row r="220" spans="1:17" hidden="1" x14ac:dyDescent="0.25">
      <c r="A220" s="118">
        <v>130309</v>
      </c>
      <c r="B220" s="118" t="s">
        <v>87</v>
      </c>
      <c r="C220" s="119" t="s">
        <v>140</v>
      </c>
      <c r="D220" s="119" t="s">
        <v>150</v>
      </c>
      <c r="E220" s="120" t="s">
        <v>41</v>
      </c>
      <c r="F220" s="118" t="s">
        <v>463</v>
      </c>
      <c r="G220" s="121">
        <f>salidas[[#This Row],[1-Produccion estimada]]+salidas[[#This Row],[2-Produccion estimada]]+salidas[[#This Row],[Envases y Embalaje]]+salidas[[#This Row],[Envases lavados]]</f>
        <v>14549.999999999998</v>
      </c>
      <c r="H220" s="113" t="s">
        <v>435</v>
      </c>
      <c r="I220" s="119" t="s">
        <v>457</v>
      </c>
      <c r="J220" s="122">
        <v>14549.999999999998</v>
      </c>
      <c r="K220" s="123"/>
      <c r="L220" s="124"/>
      <c r="M220" s="122"/>
      <c r="N220" s="126"/>
      <c r="O220" s="126"/>
    </row>
    <row r="221" spans="1:17" hidden="1" x14ac:dyDescent="0.25">
      <c r="A221" s="118">
        <v>130310</v>
      </c>
      <c r="B221" s="118" t="s">
        <v>87</v>
      </c>
      <c r="C221" s="119" t="s">
        <v>140</v>
      </c>
      <c r="D221" s="119" t="s">
        <v>151</v>
      </c>
      <c r="E221" s="120" t="s">
        <v>41</v>
      </c>
      <c r="F221" s="118" t="s">
        <v>463</v>
      </c>
      <c r="G221" s="121">
        <f>salidas[[#This Row],[1-Produccion estimada]]+salidas[[#This Row],[2-Produccion estimada]]+salidas[[#This Row],[Envases y Embalaje]]+salidas[[#This Row],[Envases lavados]]</f>
        <v>14549.999999999998</v>
      </c>
      <c r="H221" s="113" t="s">
        <v>435</v>
      </c>
      <c r="I221" s="119" t="s">
        <v>457</v>
      </c>
      <c r="J221" s="122">
        <v>14549.999999999998</v>
      </c>
      <c r="K221" s="123"/>
      <c r="L221" s="124"/>
      <c r="M221" s="122"/>
      <c r="N221" s="126"/>
      <c r="O221" s="126"/>
    </row>
    <row r="222" spans="1:17" hidden="1" x14ac:dyDescent="0.25">
      <c r="A222" s="118">
        <v>130401</v>
      </c>
      <c r="B222" s="118" t="s">
        <v>87</v>
      </c>
      <c r="C222" s="119" t="s">
        <v>140</v>
      </c>
      <c r="D222" s="119" t="s">
        <v>152</v>
      </c>
      <c r="E222" s="120" t="s">
        <v>41</v>
      </c>
      <c r="F222" s="118" t="s">
        <v>463</v>
      </c>
      <c r="G222" s="121">
        <f>salidas[[#This Row],[1-Produccion estimada]]+salidas[[#This Row],[2-Produccion estimada]]+salidas[[#This Row],[Envases y Embalaje]]+salidas[[#This Row],[Envases lavados]]</f>
        <v>14549.999999999998</v>
      </c>
      <c r="H222" s="113" t="s">
        <v>435</v>
      </c>
      <c r="I222" s="119" t="s">
        <v>457</v>
      </c>
      <c r="J222" s="122">
        <v>14549.999999999998</v>
      </c>
      <c r="K222" s="123"/>
      <c r="L222" s="124"/>
      <c r="M222" s="122"/>
      <c r="N222" s="126"/>
      <c r="O222" s="126"/>
    </row>
    <row r="223" spans="1:17" hidden="1" x14ac:dyDescent="0.25">
      <c r="A223" s="118">
        <v>130402</v>
      </c>
      <c r="B223" s="118" t="s">
        <v>87</v>
      </c>
      <c r="C223" s="119" t="s">
        <v>140</v>
      </c>
      <c r="D223" s="119" t="s">
        <v>153</v>
      </c>
      <c r="E223" s="120" t="s">
        <v>41</v>
      </c>
      <c r="F223" s="118" t="s">
        <v>463</v>
      </c>
      <c r="G223" s="121">
        <f>salidas[[#This Row],[1-Produccion estimada]]+salidas[[#This Row],[2-Produccion estimada]]+salidas[[#This Row],[Envases y Embalaje]]+salidas[[#This Row],[Envases lavados]]</f>
        <v>14549.999999999998</v>
      </c>
      <c r="H223" s="113" t="s">
        <v>435</v>
      </c>
      <c r="I223" s="119" t="s">
        <v>457</v>
      </c>
      <c r="J223" s="122">
        <v>14549.999999999998</v>
      </c>
      <c r="K223" s="123"/>
      <c r="L223" s="124"/>
      <c r="M223" s="122"/>
      <c r="N223" s="126"/>
      <c r="O223" s="126"/>
    </row>
    <row r="224" spans="1:17" hidden="1" x14ac:dyDescent="0.25">
      <c r="A224" s="118">
        <v>130403</v>
      </c>
      <c r="B224" s="118" t="s">
        <v>87</v>
      </c>
      <c r="C224" s="119" t="s">
        <v>140</v>
      </c>
      <c r="D224" s="119" t="s">
        <v>154</v>
      </c>
      <c r="E224" s="120" t="s">
        <v>41</v>
      </c>
      <c r="F224" s="118" t="s">
        <v>463</v>
      </c>
      <c r="G224" s="121">
        <f>salidas[[#This Row],[1-Produccion estimada]]+salidas[[#This Row],[2-Produccion estimada]]+salidas[[#This Row],[Envases y Embalaje]]+salidas[[#This Row],[Envases lavados]]</f>
        <v>14549.999999999998</v>
      </c>
      <c r="H224" s="113" t="s">
        <v>435</v>
      </c>
      <c r="I224" s="119" t="s">
        <v>457</v>
      </c>
      <c r="J224" s="122">
        <v>14549.999999999998</v>
      </c>
      <c r="K224" s="123"/>
      <c r="L224" s="124"/>
      <c r="M224" s="122"/>
      <c r="N224" s="126"/>
      <c r="O224" s="126"/>
    </row>
    <row r="225" spans="1:15" x14ac:dyDescent="0.25">
      <c r="A225" s="118">
        <v>130502</v>
      </c>
      <c r="B225" s="118" t="s">
        <v>478</v>
      </c>
      <c r="C225" s="119" t="s">
        <v>304</v>
      </c>
      <c r="D225" s="119" t="s">
        <v>305</v>
      </c>
      <c r="E225" s="120" t="s">
        <v>275</v>
      </c>
      <c r="F225" s="118" t="s">
        <v>411</v>
      </c>
      <c r="G225" s="121">
        <f>salidas[[#This Row],[1-Produccion estimada]]+salidas[[#This Row],[2-Produccion estimada]]+salidas[[#This Row],[Envases y Embalaje]]+salidas[[#This Row],[Envases lavados]]</f>
        <v>107670</v>
      </c>
      <c r="H225" s="113" t="s">
        <v>435</v>
      </c>
      <c r="I225" s="119" t="s">
        <v>466</v>
      </c>
      <c r="J225" s="122">
        <v>9506</v>
      </c>
      <c r="K225" s="123" t="s">
        <v>467</v>
      </c>
      <c r="L225" s="124" t="s">
        <v>468</v>
      </c>
      <c r="M225" s="122">
        <v>98164</v>
      </c>
      <c r="N225" s="126"/>
      <c r="O225" s="126"/>
    </row>
    <row r="226" spans="1:15" hidden="1" x14ac:dyDescent="0.25">
      <c r="A226" s="118">
        <v>130503</v>
      </c>
      <c r="B226" s="118" t="s">
        <v>87</v>
      </c>
      <c r="C226" s="119" t="s">
        <v>129</v>
      </c>
      <c r="D226" s="119" t="s">
        <v>133</v>
      </c>
      <c r="E226" s="120" t="s">
        <v>41</v>
      </c>
      <c r="F226" s="118" t="s">
        <v>463</v>
      </c>
      <c r="G226" s="121">
        <f>salidas[[#This Row],[1-Produccion estimada]]+salidas[[#This Row],[2-Produccion estimada]]+salidas[[#This Row],[Envases y Embalaje]]+salidas[[#This Row],[Envases lavados]]</f>
        <v>14549.999999999998</v>
      </c>
      <c r="H226" s="113" t="s">
        <v>435</v>
      </c>
      <c r="I226" s="119" t="s">
        <v>457</v>
      </c>
      <c r="J226" s="122">
        <v>14549.999999999998</v>
      </c>
      <c r="K226" s="123"/>
      <c r="L226" s="124"/>
      <c r="M226" s="122"/>
      <c r="N226" s="126"/>
      <c r="O226" s="126"/>
    </row>
    <row r="227" spans="1:15" x14ac:dyDescent="0.25">
      <c r="A227" s="118">
        <v>130506</v>
      </c>
      <c r="B227" s="118" t="s">
        <v>477</v>
      </c>
      <c r="C227" s="119" t="s">
        <v>140</v>
      </c>
      <c r="D227" s="119" t="s">
        <v>161</v>
      </c>
      <c r="E227" s="120" t="s">
        <v>41</v>
      </c>
      <c r="F227" s="118" t="s">
        <v>411</v>
      </c>
      <c r="G227" s="121">
        <f>salidas[[#This Row],[1-Produccion estimada]]+salidas[[#This Row],[2-Produccion estimada]]+salidas[[#This Row],[Envases y Embalaje]]+salidas[[#This Row],[Envases lavados]]</f>
        <v>30070</v>
      </c>
      <c r="H227" s="113" t="s">
        <v>435</v>
      </c>
      <c r="I227" s="119" t="s">
        <v>466</v>
      </c>
      <c r="J227" s="122">
        <v>12222</v>
      </c>
      <c r="K227" s="123" t="s">
        <v>467</v>
      </c>
      <c r="L227" s="124" t="s">
        <v>468</v>
      </c>
      <c r="M227" s="122">
        <v>17848</v>
      </c>
      <c r="N227" s="126"/>
      <c r="O227" s="126"/>
    </row>
    <row r="228" spans="1:15" x14ac:dyDescent="0.25">
      <c r="A228" s="118">
        <v>130507</v>
      </c>
      <c r="B228" s="118" t="s">
        <v>478</v>
      </c>
      <c r="C228" s="119" t="s">
        <v>281</v>
      </c>
      <c r="D228" s="119" t="s">
        <v>284</v>
      </c>
      <c r="E228" s="120" t="s">
        <v>275</v>
      </c>
      <c r="F228" s="118" t="s">
        <v>411</v>
      </c>
      <c r="G228" s="121">
        <f>salidas[[#This Row],[1-Produccion estimada]]+salidas[[#This Row],[2-Produccion estimada]]+salidas[[#This Row],[Envases y Embalaje]]+salidas[[#This Row],[Envases lavados]]</f>
        <v>11640</v>
      </c>
      <c r="H228" s="113" t="s">
        <v>417</v>
      </c>
      <c r="I228" s="119" t="s">
        <v>466</v>
      </c>
      <c r="J228" s="122">
        <v>1823.6</v>
      </c>
      <c r="K228" s="123" t="s">
        <v>467</v>
      </c>
      <c r="L228" s="124" t="s">
        <v>468</v>
      </c>
      <c r="M228" s="122">
        <v>9816.4</v>
      </c>
      <c r="N228" s="126"/>
      <c r="O228" s="126"/>
    </row>
    <row r="229" spans="1:15" hidden="1" x14ac:dyDescent="0.25">
      <c r="A229" s="118">
        <v>130508</v>
      </c>
      <c r="B229" s="118" t="s">
        <v>87</v>
      </c>
      <c r="C229" s="119" t="s">
        <v>129</v>
      </c>
      <c r="D229" s="119" t="s">
        <v>134</v>
      </c>
      <c r="E229" s="120" t="s">
        <v>41</v>
      </c>
      <c r="F229" s="118" t="s">
        <v>463</v>
      </c>
      <c r="G229" s="121">
        <f>salidas[[#This Row],[1-Produccion estimada]]+salidas[[#This Row],[2-Produccion estimada]]+salidas[[#This Row],[Envases y Embalaje]]+salidas[[#This Row],[Envases lavados]]</f>
        <v>14549.999999999998</v>
      </c>
      <c r="H229" s="113" t="s">
        <v>435</v>
      </c>
      <c r="I229" s="119" t="s">
        <v>457</v>
      </c>
      <c r="J229" s="122">
        <v>14549.999999999998</v>
      </c>
      <c r="K229" s="123"/>
      <c r="L229" s="124"/>
      <c r="M229" s="122"/>
      <c r="N229" s="126"/>
      <c r="O229" s="126"/>
    </row>
    <row r="230" spans="1:15" hidden="1" x14ac:dyDescent="0.25">
      <c r="A230" s="118">
        <v>130701</v>
      </c>
      <c r="B230" s="118" t="s">
        <v>87</v>
      </c>
      <c r="C230" s="119" t="s">
        <v>140</v>
      </c>
      <c r="D230" s="119" t="s">
        <v>172</v>
      </c>
      <c r="E230" s="120" t="s">
        <v>41</v>
      </c>
      <c r="F230" s="118" t="s">
        <v>463</v>
      </c>
      <c r="G230" s="121">
        <f>salidas[[#This Row],[1-Produccion estimada]]+salidas[[#This Row],[2-Produccion estimada]]+salidas[[#This Row],[Envases y Embalaje]]+salidas[[#This Row],[Envases lavados]]</f>
        <v>48500</v>
      </c>
      <c r="H230" s="113" t="s">
        <v>435</v>
      </c>
      <c r="I230" s="119" t="s">
        <v>457</v>
      </c>
      <c r="J230" s="122">
        <v>48500</v>
      </c>
      <c r="K230" s="123"/>
      <c r="L230" s="124"/>
      <c r="M230" s="122"/>
      <c r="N230" s="126"/>
      <c r="O230" s="126"/>
    </row>
    <row r="231" spans="1:15" hidden="1" x14ac:dyDescent="0.25">
      <c r="A231" s="118">
        <v>130702</v>
      </c>
      <c r="B231" s="118" t="s">
        <v>87</v>
      </c>
      <c r="C231" s="119" t="s">
        <v>140</v>
      </c>
      <c r="D231" s="119" t="s">
        <v>166</v>
      </c>
      <c r="E231" s="120" t="s">
        <v>103</v>
      </c>
      <c r="F231" s="118" t="s">
        <v>463</v>
      </c>
      <c r="G231" s="121">
        <f>salidas[[#This Row],[1-Produccion estimada]]+salidas[[#This Row],[2-Produccion estimada]]+salidas[[#This Row],[Envases y Embalaje]]+salidas[[#This Row],[Envases lavados]]</f>
        <v>14549.999999999998</v>
      </c>
      <c r="H231" s="113" t="s">
        <v>435</v>
      </c>
      <c r="I231" s="119" t="s">
        <v>457</v>
      </c>
      <c r="J231" s="122">
        <v>14549.999999999998</v>
      </c>
      <c r="K231" s="123"/>
      <c r="L231" s="124"/>
      <c r="M231" s="122"/>
      <c r="N231" s="126"/>
      <c r="O231" s="126"/>
    </row>
    <row r="232" spans="1:15" hidden="1" x14ac:dyDescent="0.25">
      <c r="A232" s="118">
        <v>130703</v>
      </c>
      <c r="B232" s="118" t="s">
        <v>87</v>
      </c>
      <c r="C232" s="119" t="s">
        <v>140</v>
      </c>
      <c r="D232" s="119" t="s">
        <v>173</v>
      </c>
      <c r="E232" s="120" t="s">
        <v>41</v>
      </c>
      <c r="F232" s="118" t="s">
        <v>463</v>
      </c>
      <c r="G232" s="121">
        <f>salidas[[#This Row],[1-Produccion estimada]]+salidas[[#This Row],[2-Produccion estimada]]+salidas[[#This Row],[Envases y Embalaje]]+salidas[[#This Row],[Envases lavados]]</f>
        <v>145500</v>
      </c>
      <c r="H232" s="113" t="s">
        <v>435</v>
      </c>
      <c r="I232" s="119" t="s">
        <v>457</v>
      </c>
      <c r="J232" s="122">
        <v>145500</v>
      </c>
      <c r="K232" s="123"/>
      <c r="L232" s="124"/>
      <c r="M232" s="122"/>
      <c r="N232" s="126"/>
      <c r="O232" s="126"/>
    </row>
    <row r="233" spans="1:15" x14ac:dyDescent="0.25">
      <c r="A233" s="118">
        <v>130801</v>
      </c>
      <c r="B233" s="118" t="s">
        <v>477</v>
      </c>
      <c r="C233" s="119" t="s">
        <v>129</v>
      </c>
      <c r="D233" s="119" t="s">
        <v>135</v>
      </c>
      <c r="E233" s="120" t="s">
        <v>41</v>
      </c>
      <c r="F233" s="118" t="s">
        <v>411</v>
      </c>
      <c r="G233" s="121">
        <f>salidas[[#This Row],[1-Produccion estimada]]+salidas[[#This Row],[2-Produccion estimada]]+salidas[[#This Row],[Envases y Embalaje]]+salidas[[#This Row],[Envases lavados]]</f>
        <v>26190</v>
      </c>
      <c r="H233" s="113" t="s">
        <v>435</v>
      </c>
      <c r="I233" s="119" t="s">
        <v>466</v>
      </c>
      <c r="J233" s="122">
        <v>16373.6</v>
      </c>
      <c r="K233" s="123" t="s">
        <v>467</v>
      </c>
      <c r="L233" s="124" t="s">
        <v>468</v>
      </c>
      <c r="M233" s="122">
        <v>9816.4</v>
      </c>
      <c r="N233" s="126"/>
      <c r="O233" s="126"/>
    </row>
    <row r="234" spans="1:15" x14ac:dyDescent="0.25">
      <c r="A234" s="118">
        <v>130802</v>
      </c>
      <c r="B234" s="118" t="s">
        <v>478</v>
      </c>
      <c r="C234" s="119" t="s">
        <v>281</v>
      </c>
      <c r="D234" s="119" t="s">
        <v>283</v>
      </c>
      <c r="E234" s="120" t="s">
        <v>275</v>
      </c>
      <c r="F234" s="118" t="s">
        <v>411</v>
      </c>
      <c r="G234" s="121">
        <f>salidas[[#This Row],[1-Produccion estimada]]+salidas[[#This Row],[2-Produccion estimada]]+salidas[[#This Row],[Envases y Embalaje]]+salidas[[#This Row],[Envases lavados]]</f>
        <v>99910</v>
      </c>
      <c r="H234" s="113" t="s">
        <v>417</v>
      </c>
      <c r="I234" s="119" t="s">
        <v>466</v>
      </c>
      <c r="J234" s="122">
        <v>8885.1999999999989</v>
      </c>
      <c r="K234" s="123" t="s">
        <v>467</v>
      </c>
      <c r="L234" s="124" t="s">
        <v>468</v>
      </c>
      <c r="M234" s="122">
        <v>91024.8</v>
      </c>
      <c r="N234" s="126"/>
      <c r="O234" s="126"/>
    </row>
    <row r="235" spans="1:15" hidden="1" x14ac:dyDescent="0.25">
      <c r="A235" s="118">
        <v>130899</v>
      </c>
      <c r="B235" s="118" t="s">
        <v>87</v>
      </c>
      <c r="C235" s="119" t="s">
        <v>129</v>
      </c>
      <c r="D235" s="119" t="s">
        <v>136</v>
      </c>
      <c r="E235" s="120" t="s">
        <v>41</v>
      </c>
      <c r="F235" s="118" t="s">
        <v>463</v>
      </c>
      <c r="G235" s="121">
        <f>salidas[[#This Row],[1-Produccion estimada]]+salidas[[#This Row],[2-Produccion estimada]]+salidas[[#This Row],[Envases y Embalaje]]+salidas[[#This Row],[Envases lavados]]</f>
        <v>14549.999999999998</v>
      </c>
      <c r="H235" s="113" t="s">
        <v>435</v>
      </c>
      <c r="I235" s="119" t="s">
        <v>457</v>
      </c>
      <c r="J235" s="122">
        <v>14549.999999999998</v>
      </c>
      <c r="K235" s="123"/>
      <c r="L235" s="124"/>
      <c r="M235" s="122"/>
      <c r="N235" s="126"/>
      <c r="O235" s="126"/>
    </row>
    <row r="236" spans="1:15" hidden="1" x14ac:dyDescent="0.25">
      <c r="A236" s="118">
        <v>140601</v>
      </c>
      <c r="B236" s="118" t="s">
        <v>0</v>
      </c>
      <c r="C236" s="119" t="s">
        <v>46</v>
      </c>
      <c r="D236" s="119" t="s">
        <v>80</v>
      </c>
      <c r="E236" s="120" t="s">
        <v>41</v>
      </c>
      <c r="F236" s="118" t="s">
        <v>463</v>
      </c>
      <c r="G236" s="121">
        <f>salidas[[#This Row],[1-Produccion estimada]]+salidas[[#This Row],[2-Produccion estimada]]+salidas[[#This Row],[Envases y Embalaje]]+salidas[[#This Row],[Envases lavados]]</f>
        <v>67899.999999999985</v>
      </c>
      <c r="H236" s="113" t="s">
        <v>446</v>
      </c>
      <c r="I236" s="119" t="s">
        <v>457</v>
      </c>
      <c r="J236" s="122">
        <v>67899.999999999985</v>
      </c>
      <c r="K236" s="123"/>
      <c r="L236" s="124"/>
      <c r="M236" s="122"/>
      <c r="N236" s="126"/>
      <c r="O236" s="126"/>
    </row>
    <row r="237" spans="1:15" hidden="1" x14ac:dyDescent="0.25">
      <c r="A237" s="118">
        <v>140602</v>
      </c>
      <c r="B237" s="118" t="s">
        <v>0</v>
      </c>
      <c r="C237" s="119" t="s">
        <v>46</v>
      </c>
      <c r="D237" s="119" t="s">
        <v>47</v>
      </c>
      <c r="E237" s="120" t="s">
        <v>41</v>
      </c>
      <c r="F237" s="118" t="s">
        <v>463</v>
      </c>
      <c r="G237" s="121">
        <f>salidas[[#This Row],[1-Produccion estimada]]+salidas[[#This Row],[2-Produccion estimada]]+salidas[[#This Row],[Envases y Embalaje]]+salidas[[#This Row],[Envases lavados]]</f>
        <v>67899.999999999985</v>
      </c>
      <c r="H237" s="113" t="s">
        <v>446</v>
      </c>
      <c r="I237" s="119" t="s">
        <v>457</v>
      </c>
      <c r="J237" s="122">
        <v>67899.999999999985</v>
      </c>
      <c r="K237" s="123"/>
      <c r="L237" s="124"/>
      <c r="M237" s="122"/>
      <c r="N237" s="126"/>
      <c r="O237" s="126"/>
    </row>
    <row r="238" spans="1:15" hidden="1" x14ac:dyDescent="0.25">
      <c r="A238" s="118">
        <v>140603</v>
      </c>
      <c r="B238" s="118" t="s">
        <v>87</v>
      </c>
      <c r="C238" s="119" t="s">
        <v>109</v>
      </c>
      <c r="D238" s="119" t="s">
        <v>111</v>
      </c>
      <c r="E238" s="120" t="s">
        <v>103</v>
      </c>
      <c r="F238" s="118" t="s">
        <v>463</v>
      </c>
      <c r="G238" s="121">
        <f>salidas[[#This Row],[1-Produccion estimada]]+salidas[[#This Row],[2-Produccion estimada]]+salidas[[#This Row],[Envases y Embalaje]]+salidas[[#This Row],[Envases lavados]]</f>
        <v>485000</v>
      </c>
      <c r="H238" s="113" t="s">
        <v>435</v>
      </c>
      <c r="I238" s="119" t="s">
        <v>457</v>
      </c>
      <c r="J238" s="122">
        <v>485000</v>
      </c>
      <c r="K238" s="123"/>
      <c r="L238" s="124"/>
      <c r="M238" s="122"/>
      <c r="N238" s="126"/>
      <c r="O238" s="126"/>
    </row>
    <row r="239" spans="1:15" hidden="1" x14ac:dyDescent="0.25">
      <c r="A239" s="118">
        <v>140604</v>
      </c>
      <c r="B239" s="118" t="s">
        <v>0</v>
      </c>
      <c r="C239" s="119" t="s">
        <v>46</v>
      </c>
      <c r="D239" s="119" t="s">
        <v>51</v>
      </c>
      <c r="E239" s="120" t="s">
        <v>41</v>
      </c>
      <c r="F239" s="118" t="s">
        <v>463</v>
      </c>
      <c r="G239" s="121">
        <f>salidas[[#This Row],[1-Produccion estimada]]+salidas[[#This Row],[2-Produccion estimada]]+salidas[[#This Row],[Envases y Embalaje]]+salidas[[#This Row],[Envases lavados]]</f>
        <v>14549.999999999998</v>
      </c>
      <c r="H239" s="113" t="s">
        <v>446</v>
      </c>
      <c r="I239" s="119" t="s">
        <v>457</v>
      </c>
      <c r="J239" s="122">
        <v>14549.999999999998</v>
      </c>
      <c r="K239" s="123"/>
      <c r="L239" s="124"/>
      <c r="M239" s="122"/>
      <c r="N239" s="126"/>
      <c r="O239" s="126"/>
    </row>
    <row r="240" spans="1:15" hidden="1" x14ac:dyDescent="0.25">
      <c r="A240" s="118">
        <v>140605</v>
      </c>
      <c r="B240" s="118" t="s">
        <v>87</v>
      </c>
      <c r="C240" s="119" t="s">
        <v>121</v>
      </c>
      <c r="D240" s="119" t="s">
        <v>124</v>
      </c>
      <c r="E240" s="120" t="s">
        <v>103</v>
      </c>
      <c r="F240" s="118" t="s">
        <v>463</v>
      </c>
      <c r="G240" s="121">
        <f>salidas[[#This Row],[1-Produccion estimada]]+salidas[[#This Row],[2-Produccion estimada]]+salidas[[#This Row],[Envases y Embalaje]]+salidas[[#This Row],[Envases lavados]]</f>
        <v>14549.999999999998</v>
      </c>
      <c r="H240" s="113" t="s">
        <v>417</v>
      </c>
      <c r="I240" s="119" t="s">
        <v>457</v>
      </c>
      <c r="J240" s="122">
        <v>14549.999999999998</v>
      </c>
      <c r="K240" s="123"/>
      <c r="L240" s="124"/>
      <c r="M240" s="122"/>
      <c r="N240" s="126"/>
      <c r="O240" s="126"/>
    </row>
    <row r="241" spans="1:15" hidden="1" x14ac:dyDescent="0.25">
      <c r="A241" s="118">
        <v>150101</v>
      </c>
      <c r="B241" s="118" t="s">
        <v>88</v>
      </c>
      <c r="C241" s="119" t="s">
        <v>243</v>
      </c>
      <c r="D241" s="119" t="s">
        <v>245</v>
      </c>
      <c r="E241" s="120" t="s">
        <v>185</v>
      </c>
      <c r="F241" s="118" t="s">
        <v>411</v>
      </c>
      <c r="G241" s="121">
        <f>salidas[[#This Row],[1-Produccion estimada]]+salidas[[#This Row],[2-Produccion estimada]]+salidas[[#This Row],[Envases y Embalaje]]+salidas[[#This Row],[Envases lavados]]</f>
        <v>250000</v>
      </c>
      <c r="H241" s="113" t="s">
        <v>424</v>
      </c>
      <c r="I241" s="119" t="s">
        <v>458</v>
      </c>
      <c r="J241" s="122">
        <v>224000</v>
      </c>
      <c r="K241" s="123" t="s">
        <v>417</v>
      </c>
      <c r="L241" s="124" t="s">
        <v>459</v>
      </c>
      <c r="M241" s="122">
        <v>6000</v>
      </c>
      <c r="N241" s="125">
        <v>20000</v>
      </c>
      <c r="O241" s="125"/>
    </row>
    <row r="242" spans="1:15" hidden="1" x14ac:dyDescent="0.25">
      <c r="A242" s="118">
        <v>150102</v>
      </c>
      <c r="B242" s="118" t="s">
        <v>88</v>
      </c>
      <c r="C242" s="119" t="s">
        <v>234</v>
      </c>
      <c r="D242" s="119" t="s">
        <v>251</v>
      </c>
      <c r="E242" s="120" t="s">
        <v>185</v>
      </c>
      <c r="F242" s="118" t="s">
        <v>411</v>
      </c>
      <c r="G242" s="121">
        <f>salidas[[#This Row],[1-Produccion estimada]]+salidas[[#This Row],[2-Produccion estimada]]+salidas[[#This Row],[Envases y Embalaje]]+salidas[[#This Row],[Envases lavados]]</f>
        <v>600000</v>
      </c>
      <c r="H242" s="113" t="s">
        <v>416</v>
      </c>
      <c r="I242" s="119" t="s">
        <v>461</v>
      </c>
      <c r="J242" s="122">
        <v>40000</v>
      </c>
      <c r="K242" s="123" t="s">
        <v>417</v>
      </c>
      <c r="L242" s="124" t="s">
        <v>459</v>
      </c>
      <c r="M242" s="122">
        <v>10000</v>
      </c>
      <c r="N242" s="125">
        <v>150000</v>
      </c>
      <c r="O242" s="125">
        <v>400000</v>
      </c>
    </row>
    <row r="243" spans="1:15" hidden="1" x14ac:dyDescent="0.25">
      <c r="A243" s="118">
        <v>150103</v>
      </c>
      <c r="B243" s="118" t="s">
        <v>88</v>
      </c>
      <c r="C243" s="119" t="s">
        <v>237</v>
      </c>
      <c r="D243" s="119" t="s">
        <v>239</v>
      </c>
      <c r="E243" s="120" t="s">
        <v>185</v>
      </c>
      <c r="F243" s="118" t="s">
        <v>411</v>
      </c>
      <c r="G243" s="121">
        <f>salidas[[#This Row],[1-Produccion estimada]]+salidas[[#This Row],[2-Produccion estimada]]+salidas[[#This Row],[Envases y Embalaje]]+salidas[[#This Row],[Envases lavados]]</f>
        <v>238000</v>
      </c>
      <c r="H243" s="113" t="s">
        <v>423</v>
      </c>
      <c r="I243" s="119" t="s">
        <v>458</v>
      </c>
      <c r="J243" s="122">
        <v>72000</v>
      </c>
      <c r="K243" s="123" t="s">
        <v>417</v>
      </c>
      <c r="L243" s="124" t="s">
        <v>459</v>
      </c>
      <c r="M243" s="122">
        <v>8000</v>
      </c>
      <c r="N243" s="125">
        <v>158000</v>
      </c>
      <c r="O243" s="125"/>
    </row>
    <row r="244" spans="1:15" hidden="1" x14ac:dyDescent="0.25">
      <c r="A244" s="118">
        <v>150104</v>
      </c>
      <c r="B244" s="118" t="s">
        <v>88</v>
      </c>
      <c r="C244" s="119" t="s">
        <v>183</v>
      </c>
      <c r="D244" s="119" t="s">
        <v>210</v>
      </c>
      <c r="E244" s="120" t="s">
        <v>185</v>
      </c>
      <c r="F244" s="118" t="s">
        <v>463</v>
      </c>
      <c r="G244" s="121">
        <f>salidas[[#This Row],[1-Produccion estimada]]+salidas[[#This Row],[2-Produccion estimada]]+salidas[[#This Row],[Envases y Embalaje]]+salidas[[#This Row],[Envases lavados]]</f>
        <v>611810</v>
      </c>
      <c r="H244" s="113" t="s">
        <v>426</v>
      </c>
      <c r="I244" s="119" t="s">
        <v>458</v>
      </c>
      <c r="J244" s="122">
        <v>13000</v>
      </c>
      <c r="K244" s="123" t="s">
        <v>417</v>
      </c>
      <c r="L244" s="124" t="s">
        <v>459</v>
      </c>
      <c r="M244" s="122">
        <v>2000</v>
      </c>
      <c r="N244" s="125">
        <v>150000</v>
      </c>
      <c r="O244" s="125">
        <v>446810</v>
      </c>
    </row>
    <row r="245" spans="1:15" hidden="1" x14ac:dyDescent="0.25">
      <c r="A245" s="118">
        <v>150105</v>
      </c>
      <c r="B245" s="118" t="s">
        <v>88</v>
      </c>
      <c r="C245" s="119" t="s">
        <v>224</v>
      </c>
      <c r="D245" s="119" t="s">
        <v>227</v>
      </c>
      <c r="E245" s="120" t="s">
        <v>185</v>
      </c>
      <c r="F245" s="118" t="s">
        <v>463</v>
      </c>
      <c r="G245" s="121">
        <f>salidas[[#This Row],[1-Produccion estimada]]+salidas[[#This Row],[2-Produccion estimada]]+salidas[[#This Row],[Envases y Embalaje]]+salidas[[#This Row],[Envases lavados]]</f>
        <v>75000</v>
      </c>
      <c r="H245" s="113" t="s">
        <v>417</v>
      </c>
      <c r="I245" s="119" t="s">
        <v>458</v>
      </c>
      <c r="J245" s="122">
        <v>30000</v>
      </c>
      <c r="K245" s="123" t="s">
        <v>422</v>
      </c>
      <c r="L245" s="124" t="s">
        <v>460</v>
      </c>
      <c r="M245" s="122">
        <v>40000</v>
      </c>
      <c r="N245" s="125">
        <v>5000</v>
      </c>
      <c r="O245" s="125"/>
    </row>
    <row r="246" spans="1:15" hidden="1" x14ac:dyDescent="0.25">
      <c r="A246" s="118">
        <v>150106</v>
      </c>
      <c r="B246" s="118" t="s">
        <v>88</v>
      </c>
      <c r="C246" s="119" t="s">
        <v>224</v>
      </c>
      <c r="D246" s="119" t="s">
        <v>225</v>
      </c>
      <c r="E246" s="120" t="s">
        <v>185</v>
      </c>
      <c r="F246" s="118" t="s">
        <v>463</v>
      </c>
      <c r="G246" s="121">
        <f>salidas[[#This Row],[1-Produccion estimada]]+salidas[[#This Row],[2-Produccion estimada]]+salidas[[#This Row],[Envases y Embalaje]]+salidas[[#This Row],[Envases lavados]]</f>
        <v>15000</v>
      </c>
      <c r="H246" s="113" t="s">
        <v>417</v>
      </c>
      <c r="I246" s="119" t="s">
        <v>458</v>
      </c>
      <c r="J246" s="122">
        <v>6000</v>
      </c>
      <c r="K246" s="123" t="s">
        <v>422</v>
      </c>
      <c r="L246" s="124" t="s">
        <v>460</v>
      </c>
      <c r="M246" s="122">
        <v>4000</v>
      </c>
      <c r="N246" s="125">
        <v>5000</v>
      </c>
      <c r="O246" s="125"/>
    </row>
    <row r="247" spans="1:15" hidden="1" x14ac:dyDescent="0.25">
      <c r="A247" s="118">
        <v>150107</v>
      </c>
      <c r="B247" s="118" t="s">
        <v>88</v>
      </c>
      <c r="C247" s="119" t="s">
        <v>254</v>
      </c>
      <c r="D247" s="119" t="s">
        <v>257</v>
      </c>
      <c r="E247" s="120" t="s">
        <v>185</v>
      </c>
      <c r="F247" s="118" t="s">
        <v>411</v>
      </c>
      <c r="G247" s="121">
        <f>salidas[[#This Row],[1-Produccion estimada]]+salidas[[#This Row],[2-Produccion estimada]]+salidas[[#This Row],[Envases y Embalaje]]+salidas[[#This Row],[Envases lavados]]</f>
        <v>7000</v>
      </c>
      <c r="H247" s="113" t="s">
        <v>418</v>
      </c>
      <c r="I247" s="119" t="s">
        <v>457</v>
      </c>
      <c r="J247" s="122">
        <v>5000</v>
      </c>
      <c r="K247" s="123"/>
      <c r="L247" s="124"/>
      <c r="M247" s="122"/>
      <c r="N247" s="125">
        <v>2000</v>
      </c>
      <c r="O247" s="125"/>
    </row>
    <row r="248" spans="1:15" hidden="1" x14ac:dyDescent="0.25">
      <c r="A248" s="118">
        <v>150110</v>
      </c>
      <c r="B248" s="118" t="s">
        <v>88</v>
      </c>
      <c r="C248" s="119" t="s">
        <v>319</v>
      </c>
      <c r="D248" s="119" t="s">
        <v>320</v>
      </c>
      <c r="E248" s="120" t="s">
        <v>275</v>
      </c>
      <c r="F248" s="118" t="s">
        <v>463</v>
      </c>
      <c r="G248" s="121">
        <f>salidas[[#This Row],[1-Produccion estimada]]+salidas[[#This Row],[2-Produccion estimada]]+salidas[[#This Row],[Envases y Embalaje]]+salidas[[#This Row],[Envases lavados]]</f>
        <v>281600</v>
      </c>
      <c r="H248" s="113" t="s">
        <v>417</v>
      </c>
      <c r="I248" s="119" t="s">
        <v>396</v>
      </c>
      <c r="J248" s="122">
        <v>281600</v>
      </c>
      <c r="K248" s="123"/>
      <c r="L248" s="124"/>
      <c r="M248" s="122"/>
      <c r="N248" s="126"/>
      <c r="O248" s="125"/>
    </row>
    <row r="249" spans="1:15" hidden="1" x14ac:dyDescent="0.25">
      <c r="A249" s="118">
        <v>150111</v>
      </c>
      <c r="B249" s="118" t="s">
        <v>88</v>
      </c>
      <c r="C249" s="119" t="s">
        <v>273</v>
      </c>
      <c r="D249" s="119" t="s">
        <v>274</v>
      </c>
      <c r="E249" s="120" t="s">
        <v>275</v>
      </c>
      <c r="F249" s="118" t="s">
        <v>463</v>
      </c>
      <c r="G249" s="121">
        <f>salidas[[#This Row],[1-Produccion estimada]]+salidas[[#This Row],[2-Produccion estimada]]+salidas[[#This Row],[Envases y Embalaje]]+salidas[[#This Row],[Envases lavados]]</f>
        <v>12184.999999999998</v>
      </c>
      <c r="H249" s="113" t="s">
        <v>426</v>
      </c>
      <c r="I249" s="119" t="s">
        <v>466</v>
      </c>
      <c r="J249" s="122">
        <v>12184.999999999998</v>
      </c>
      <c r="K249" s="123"/>
      <c r="L249" s="124"/>
      <c r="M249" s="122"/>
      <c r="N249" s="126"/>
      <c r="O249" s="125"/>
    </row>
    <row r="250" spans="1:15" hidden="1" x14ac:dyDescent="0.25">
      <c r="A250" s="118">
        <v>150202</v>
      </c>
      <c r="B250" s="118" t="s">
        <v>88</v>
      </c>
      <c r="C250" s="119" t="s">
        <v>278</v>
      </c>
      <c r="D250" s="119" t="s">
        <v>279</v>
      </c>
      <c r="E250" s="120" t="s">
        <v>275</v>
      </c>
      <c r="F250" s="118" t="s">
        <v>463</v>
      </c>
      <c r="G250" s="121">
        <f>salidas[[#This Row],[1-Produccion estimada]]+salidas[[#This Row],[2-Produccion estimada]]+salidas[[#This Row],[Envases y Embalaje]]+salidas[[#This Row],[Envases lavados]]</f>
        <v>803650</v>
      </c>
      <c r="H250" s="113" t="s">
        <v>464</v>
      </c>
      <c r="I250" s="119" t="s">
        <v>465</v>
      </c>
      <c r="J250" s="122">
        <v>803650</v>
      </c>
      <c r="K250" s="123"/>
      <c r="L250" s="124"/>
      <c r="M250" s="122"/>
      <c r="N250" s="126"/>
      <c r="O250" s="126"/>
    </row>
    <row r="251" spans="1:15" hidden="1" x14ac:dyDescent="0.25">
      <c r="A251" s="118">
        <v>160107</v>
      </c>
      <c r="B251" s="118" t="s">
        <v>87</v>
      </c>
      <c r="C251" s="119" t="s">
        <v>140</v>
      </c>
      <c r="D251" s="119" t="s">
        <v>175</v>
      </c>
      <c r="E251" s="120" t="s">
        <v>41</v>
      </c>
      <c r="F251" s="118" t="s">
        <v>463</v>
      </c>
      <c r="G251" s="121">
        <f>salidas[[#This Row],[1-Produccion estimada]]+salidas[[#This Row],[2-Produccion estimada]]+salidas[[#This Row],[Envases y Embalaje]]+salidas[[#This Row],[Envases lavados]]</f>
        <v>97000</v>
      </c>
      <c r="H251" s="113" t="s">
        <v>435</v>
      </c>
      <c r="I251" s="119" t="s">
        <v>457</v>
      </c>
      <c r="J251" s="122">
        <v>97000</v>
      </c>
      <c r="K251" s="123"/>
      <c r="L251" s="124"/>
      <c r="M251" s="122"/>
      <c r="N251" s="126"/>
      <c r="O251" s="126"/>
    </row>
    <row r="252" spans="1:15" x14ac:dyDescent="0.25">
      <c r="A252" s="118">
        <v>160113</v>
      </c>
      <c r="B252" s="118" t="s">
        <v>476</v>
      </c>
      <c r="C252" s="119" t="s">
        <v>56</v>
      </c>
      <c r="D252" s="119" t="s">
        <v>60</v>
      </c>
      <c r="E252" s="120" t="s">
        <v>41</v>
      </c>
      <c r="F252" s="118" t="s">
        <v>411</v>
      </c>
      <c r="G252" s="121">
        <f>salidas[[#This Row],[1-Produccion estimada]]+salidas[[#This Row],[2-Produccion estimada]]+salidas[[#This Row],[Envases y Embalaje]]+salidas[[#This Row],[Envases lavados]]</f>
        <v>59170</v>
      </c>
      <c r="H252" s="113" t="s">
        <v>417</v>
      </c>
      <c r="I252" s="119" t="s">
        <v>466</v>
      </c>
      <c r="J252" s="122">
        <v>14064.999999999998</v>
      </c>
      <c r="K252" s="123" t="s">
        <v>467</v>
      </c>
      <c r="L252" s="124" t="s">
        <v>468</v>
      </c>
      <c r="M252" s="122">
        <v>45105</v>
      </c>
      <c r="N252" s="126"/>
      <c r="O252" s="126"/>
    </row>
    <row r="253" spans="1:15" x14ac:dyDescent="0.25">
      <c r="A253" s="118">
        <v>160114</v>
      </c>
      <c r="B253" s="118" t="s">
        <v>88</v>
      </c>
      <c r="C253" s="119" t="s">
        <v>298</v>
      </c>
      <c r="D253" s="119" t="s">
        <v>299</v>
      </c>
      <c r="E253" s="120" t="s">
        <v>275</v>
      </c>
      <c r="F253" s="118" t="s">
        <v>411</v>
      </c>
      <c r="G253" s="121">
        <f>salidas[[#This Row],[1-Produccion estimada]]+salidas[[#This Row],[2-Produccion estimada]]+salidas[[#This Row],[Envases y Embalaje]]+salidas[[#This Row],[Envases lavados]]</f>
        <v>97000</v>
      </c>
      <c r="H253" s="113" t="s">
        <v>417</v>
      </c>
      <c r="I253" s="119" t="s">
        <v>469</v>
      </c>
      <c r="J253" s="122">
        <v>7760</v>
      </c>
      <c r="K253" s="123" t="s">
        <v>467</v>
      </c>
      <c r="L253" s="124" t="s">
        <v>468</v>
      </c>
      <c r="M253" s="122">
        <v>89240</v>
      </c>
      <c r="N253" s="126"/>
      <c r="O253" s="126"/>
    </row>
    <row r="254" spans="1:15" hidden="1" x14ac:dyDescent="0.25">
      <c r="A254" s="118">
        <v>160117</v>
      </c>
      <c r="B254" s="118" t="s">
        <v>88</v>
      </c>
      <c r="C254" s="119" t="s">
        <v>183</v>
      </c>
      <c r="D254" s="119" t="s">
        <v>209</v>
      </c>
      <c r="E254" s="120" t="s">
        <v>185</v>
      </c>
      <c r="F254" s="118" t="s">
        <v>463</v>
      </c>
      <c r="G254" s="121">
        <f>salidas[[#This Row],[1-Produccion estimada]]+salidas[[#This Row],[2-Produccion estimada]]+salidas[[#This Row],[Envases y Embalaje]]+salidas[[#This Row],[Envases lavados]]</f>
        <v>15000</v>
      </c>
      <c r="H254" s="113" t="s">
        <v>426</v>
      </c>
      <c r="I254" s="119" t="s">
        <v>458</v>
      </c>
      <c r="J254" s="122">
        <v>13000</v>
      </c>
      <c r="K254" s="123" t="s">
        <v>417</v>
      </c>
      <c r="L254" s="124" t="s">
        <v>459</v>
      </c>
      <c r="M254" s="122">
        <v>2000</v>
      </c>
      <c r="N254" s="125"/>
      <c r="O254" s="125"/>
    </row>
    <row r="255" spans="1:15" hidden="1" x14ac:dyDescent="0.25">
      <c r="A255" s="118">
        <v>160118</v>
      </c>
      <c r="B255" s="118" t="s">
        <v>88</v>
      </c>
      <c r="C255" s="119" t="s">
        <v>183</v>
      </c>
      <c r="D255" s="119" t="s">
        <v>203</v>
      </c>
      <c r="E255" s="120" t="s">
        <v>185</v>
      </c>
      <c r="F255" s="118" t="s">
        <v>463</v>
      </c>
      <c r="G255" s="121">
        <f>salidas[[#This Row],[1-Produccion estimada]]+salidas[[#This Row],[2-Produccion estimada]]+salidas[[#This Row],[Envases y Embalaje]]+salidas[[#This Row],[Envases lavados]]</f>
        <v>15000</v>
      </c>
      <c r="H255" s="113" t="s">
        <v>426</v>
      </c>
      <c r="I255" s="119" t="s">
        <v>458</v>
      </c>
      <c r="J255" s="122">
        <v>13000</v>
      </c>
      <c r="K255" s="123" t="s">
        <v>417</v>
      </c>
      <c r="L255" s="124" t="s">
        <v>459</v>
      </c>
      <c r="M255" s="122">
        <v>2000</v>
      </c>
      <c r="N255" s="125"/>
      <c r="O255" s="125"/>
    </row>
    <row r="256" spans="1:15" hidden="1" x14ac:dyDescent="0.25">
      <c r="A256" s="118">
        <v>160119</v>
      </c>
      <c r="B256" s="118" t="s">
        <v>88</v>
      </c>
      <c r="C256" s="119" t="s">
        <v>234</v>
      </c>
      <c r="D256" s="119" t="s">
        <v>235</v>
      </c>
      <c r="E256" s="120" t="s">
        <v>185</v>
      </c>
      <c r="F256" s="118" t="s">
        <v>475</v>
      </c>
      <c r="G256" s="121">
        <f>salidas[[#This Row],[1-Produccion estimada]]+salidas[[#This Row],[2-Produccion estimada]]+salidas[[#This Row],[Envases y Embalaje]]+salidas[[#This Row],[Envases lavados]]</f>
        <v>45000</v>
      </c>
      <c r="H256" s="113" t="s">
        <v>416</v>
      </c>
      <c r="I256" s="119" t="s">
        <v>461</v>
      </c>
      <c r="J256" s="122">
        <v>32000</v>
      </c>
      <c r="K256" s="123" t="s">
        <v>417</v>
      </c>
      <c r="L256" s="124" t="s">
        <v>459</v>
      </c>
      <c r="M256" s="122">
        <v>8000</v>
      </c>
      <c r="N256" s="125">
        <v>5000</v>
      </c>
      <c r="O256" s="125"/>
    </row>
    <row r="257" spans="1:15" hidden="1" x14ac:dyDescent="0.25">
      <c r="A257" s="118">
        <v>160120</v>
      </c>
      <c r="B257" s="118" t="s">
        <v>88</v>
      </c>
      <c r="C257" s="119" t="s">
        <v>254</v>
      </c>
      <c r="D257" s="119" t="s">
        <v>255</v>
      </c>
      <c r="E257" s="120" t="s">
        <v>185</v>
      </c>
      <c r="F257" s="118" t="s">
        <v>475</v>
      </c>
      <c r="G257" s="121">
        <f>salidas[[#This Row],[1-Produccion estimada]]+salidas[[#This Row],[2-Produccion estimada]]+salidas[[#This Row],[Envases y Embalaje]]+salidas[[#This Row],[Envases lavados]]</f>
        <v>10000</v>
      </c>
      <c r="H257" s="113" t="s">
        <v>418</v>
      </c>
      <c r="I257" s="119" t="s">
        <v>457</v>
      </c>
      <c r="J257" s="122">
        <v>10000</v>
      </c>
      <c r="K257" s="123"/>
      <c r="L257" s="124"/>
      <c r="M257" s="122"/>
      <c r="N257" s="125"/>
      <c r="O257" s="125"/>
    </row>
    <row r="258" spans="1:15" hidden="1" x14ac:dyDescent="0.25">
      <c r="A258" s="118">
        <v>160121</v>
      </c>
      <c r="B258" s="118" t="s">
        <v>88</v>
      </c>
      <c r="C258" s="119" t="s">
        <v>330</v>
      </c>
      <c r="D258" s="119" t="s">
        <v>339</v>
      </c>
      <c r="E258" s="120" t="s">
        <v>332</v>
      </c>
      <c r="F258" s="118" t="s">
        <v>463</v>
      </c>
      <c r="G258" s="121">
        <f>salidas[[#This Row],[1-Produccion estimada]]+salidas[[#This Row],[2-Produccion estimada]]+salidas[[#This Row],[Envases y Embalaje]]+salidas[[#This Row],[Envases lavados]]</f>
        <v>19400</v>
      </c>
      <c r="H258" s="113" t="s">
        <v>426</v>
      </c>
      <c r="I258" s="119" t="s">
        <v>457</v>
      </c>
      <c r="J258" s="122">
        <v>19400</v>
      </c>
      <c r="K258" s="123"/>
      <c r="L258" s="124"/>
      <c r="M258" s="122"/>
      <c r="N258" s="126"/>
      <c r="O258" s="126"/>
    </row>
    <row r="259" spans="1:15" hidden="1" x14ac:dyDescent="0.25">
      <c r="A259" s="118">
        <v>160213</v>
      </c>
      <c r="B259" s="118" t="s">
        <v>88</v>
      </c>
      <c r="C259" s="119" t="s">
        <v>330</v>
      </c>
      <c r="D259" s="119" t="s">
        <v>336</v>
      </c>
      <c r="E259" s="120" t="s">
        <v>332</v>
      </c>
      <c r="F259" s="118" t="s">
        <v>463</v>
      </c>
      <c r="G259" s="121">
        <f>salidas[[#This Row],[1-Produccion estimada]]+salidas[[#This Row],[2-Produccion estimada]]+salidas[[#This Row],[Envases y Embalaje]]+salidas[[#This Row],[Envases lavados]]</f>
        <v>194000</v>
      </c>
      <c r="H259" s="113" t="s">
        <v>426</v>
      </c>
      <c r="I259" s="119" t="s">
        <v>457</v>
      </c>
      <c r="J259" s="122">
        <v>194000</v>
      </c>
      <c r="K259" s="123"/>
      <c r="L259" s="124"/>
      <c r="M259" s="122"/>
      <c r="N259" s="126"/>
      <c r="O259" s="126"/>
    </row>
    <row r="260" spans="1:15" hidden="1" x14ac:dyDescent="0.25">
      <c r="A260" s="118">
        <v>160215</v>
      </c>
      <c r="B260" s="118" t="s">
        <v>88</v>
      </c>
      <c r="C260" s="119" t="s">
        <v>330</v>
      </c>
      <c r="D260" s="119" t="s">
        <v>347</v>
      </c>
      <c r="E260" s="120" t="s">
        <v>275</v>
      </c>
      <c r="F260" s="118" t="s">
        <v>463</v>
      </c>
      <c r="G260" s="121">
        <f>salidas[[#This Row],[1-Produccion estimada]]+salidas[[#This Row],[2-Produccion estimada]]+salidas[[#This Row],[Envases y Embalaje]]+salidas[[#This Row],[Envases lavados]]</f>
        <v>14549.999999999998</v>
      </c>
      <c r="H260" s="113" t="s">
        <v>426</v>
      </c>
      <c r="I260" s="119" t="s">
        <v>457</v>
      </c>
      <c r="J260" s="122">
        <v>14549.999999999998</v>
      </c>
      <c r="K260" s="123"/>
      <c r="L260" s="124"/>
      <c r="M260" s="122"/>
      <c r="N260" s="126"/>
      <c r="O260" s="126"/>
    </row>
    <row r="261" spans="1:15" hidden="1" x14ac:dyDescent="0.25">
      <c r="A261" s="118">
        <v>160216</v>
      </c>
      <c r="B261" s="118" t="s">
        <v>88</v>
      </c>
      <c r="C261" s="119" t="s">
        <v>259</v>
      </c>
      <c r="D261" s="119" t="s">
        <v>260</v>
      </c>
      <c r="E261" s="120" t="s">
        <v>185</v>
      </c>
      <c r="F261" s="118" t="s">
        <v>463</v>
      </c>
      <c r="G261" s="121">
        <f>salidas[[#This Row],[1-Produccion estimada]]+salidas[[#This Row],[2-Produccion estimada]]+salidas[[#This Row],[Envases y Embalaje]]+salidas[[#This Row],[Envases lavados]]</f>
        <v>10000</v>
      </c>
      <c r="H261" s="113" t="s">
        <v>426</v>
      </c>
      <c r="I261" s="119" t="s">
        <v>457</v>
      </c>
      <c r="J261" s="122">
        <v>10000</v>
      </c>
      <c r="K261" s="123"/>
      <c r="L261" s="124"/>
      <c r="M261" s="122"/>
      <c r="N261" s="125"/>
      <c r="O261" s="125"/>
    </row>
    <row r="262" spans="1:15" x14ac:dyDescent="0.25">
      <c r="A262" s="118">
        <v>160303</v>
      </c>
      <c r="B262" s="118" t="s">
        <v>0</v>
      </c>
      <c r="C262" s="119" t="s">
        <v>66</v>
      </c>
      <c r="D262" s="119" t="s">
        <v>67</v>
      </c>
      <c r="E262" s="120" t="s">
        <v>41</v>
      </c>
      <c r="F262" s="118" t="s">
        <v>411</v>
      </c>
      <c r="G262" s="121">
        <f>salidas[[#This Row],[1-Produccion estimada]]+salidas[[#This Row],[2-Produccion estimada]]+salidas[[#This Row],[Envases y Embalaje]]+salidas[[#This Row],[Envases lavados]]</f>
        <v>48500</v>
      </c>
      <c r="H262" s="113" t="s">
        <v>426</v>
      </c>
      <c r="I262" s="119" t="s">
        <v>466</v>
      </c>
      <c r="J262" s="122">
        <v>25220</v>
      </c>
      <c r="K262" s="123" t="s">
        <v>467</v>
      </c>
      <c r="L262" s="124" t="s">
        <v>468</v>
      </c>
      <c r="M262" s="122">
        <v>23280</v>
      </c>
      <c r="N262" s="126"/>
      <c r="O262" s="126"/>
    </row>
    <row r="263" spans="1:15" x14ac:dyDescent="0.25">
      <c r="A263" s="118">
        <v>160305</v>
      </c>
      <c r="B263" s="118" t="s">
        <v>476</v>
      </c>
      <c r="C263" s="119" t="s">
        <v>56</v>
      </c>
      <c r="D263" s="119" t="s">
        <v>61</v>
      </c>
      <c r="E263" s="120" t="s">
        <v>41</v>
      </c>
      <c r="F263" s="118" t="s">
        <v>411</v>
      </c>
      <c r="G263" s="121">
        <f>salidas[[#This Row],[1-Produccion estimada]]+salidas[[#This Row],[2-Produccion estimada]]+salidas[[#This Row],[Envases y Embalaje]]+salidas[[#This Row],[Envases lavados]]</f>
        <v>54320</v>
      </c>
      <c r="H263" s="113" t="s">
        <v>417</v>
      </c>
      <c r="I263" s="119" t="s">
        <v>466</v>
      </c>
      <c r="J263" s="122">
        <v>9215</v>
      </c>
      <c r="K263" s="123" t="s">
        <v>467</v>
      </c>
      <c r="L263" s="124" t="s">
        <v>468</v>
      </c>
      <c r="M263" s="122">
        <v>45105</v>
      </c>
      <c r="N263" s="126"/>
      <c r="O263" s="126"/>
    </row>
    <row r="264" spans="1:15" hidden="1" x14ac:dyDescent="0.25">
      <c r="A264" s="118">
        <v>160504</v>
      </c>
      <c r="B264" s="118" t="s">
        <v>87</v>
      </c>
      <c r="C264" s="119" t="s">
        <v>115</v>
      </c>
      <c r="D264" s="119" t="s">
        <v>116</v>
      </c>
      <c r="E264" s="120" t="s">
        <v>103</v>
      </c>
      <c r="F264" s="118" t="s">
        <v>463</v>
      </c>
      <c r="G264" s="121">
        <f>salidas[[#This Row],[1-Produccion estimada]]+salidas[[#This Row],[2-Produccion estimada]]+salidas[[#This Row],[Envases y Embalaje]]+salidas[[#This Row],[Envases lavados]]</f>
        <v>145500</v>
      </c>
      <c r="H264" s="113" t="s">
        <v>426</v>
      </c>
      <c r="I264" s="119" t="s">
        <v>457</v>
      </c>
      <c r="J264" s="122">
        <v>145500</v>
      </c>
      <c r="K264" s="123"/>
      <c r="L264" s="124"/>
      <c r="M264" s="122"/>
      <c r="N264" s="126"/>
      <c r="O264" s="126"/>
    </row>
    <row r="265" spans="1:15" x14ac:dyDescent="0.25">
      <c r="A265" s="118">
        <v>160506</v>
      </c>
      <c r="B265" s="118" t="s">
        <v>0</v>
      </c>
      <c r="C265" s="119" t="s">
        <v>56</v>
      </c>
      <c r="D265" s="119" t="s">
        <v>57</v>
      </c>
      <c r="E265" s="120" t="s">
        <v>41</v>
      </c>
      <c r="F265" s="118" t="s">
        <v>411</v>
      </c>
      <c r="G265" s="121">
        <f>salidas[[#This Row],[1-Produccion estimada]]+salidas[[#This Row],[2-Produccion estimada]]+salidas[[#This Row],[Envases y Embalaje]]+salidas[[#This Row],[Envases lavados]]</f>
        <v>218250</v>
      </c>
      <c r="H265" s="113" t="s">
        <v>417</v>
      </c>
      <c r="I265" s="119" t="s">
        <v>466</v>
      </c>
      <c r="J265" s="122">
        <v>129009.99999999999</v>
      </c>
      <c r="K265" s="123" t="s">
        <v>467</v>
      </c>
      <c r="L265" s="124" t="s">
        <v>468</v>
      </c>
      <c r="M265" s="122">
        <v>89240</v>
      </c>
      <c r="N265" s="126"/>
      <c r="O265" s="126"/>
    </row>
    <row r="266" spans="1:15" x14ac:dyDescent="0.25">
      <c r="A266" s="118">
        <v>160507</v>
      </c>
      <c r="B266" s="118" t="s">
        <v>0</v>
      </c>
      <c r="C266" s="119" t="s">
        <v>56</v>
      </c>
      <c r="D266" s="119" t="s">
        <v>58</v>
      </c>
      <c r="E266" s="120" t="s">
        <v>41</v>
      </c>
      <c r="F266" s="118" t="s">
        <v>411</v>
      </c>
      <c r="G266" s="121">
        <f>salidas[[#This Row],[1-Produccion estimada]]+salidas[[#This Row],[2-Produccion estimada]]+salidas[[#This Row],[Envases y Embalaje]]+salidas[[#This Row],[Envases lavados]]</f>
        <v>58199.999999999993</v>
      </c>
      <c r="H266" s="113" t="s">
        <v>417</v>
      </c>
      <c r="I266" s="119" t="s">
        <v>466</v>
      </c>
      <c r="J266" s="122">
        <v>40739.999999999993</v>
      </c>
      <c r="K266" s="123" t="s">
        <v>467</v>
      </c>
      <c r="L266" s="124" t="s">
        <v>468</v>
      </c>
      <c r="M266" s="122">
        <v>17460</v>
      </c>
      <c r="N266" s="126"/>
      <c r="O266" s="126"/>
    </row>
    <row r="267" spans="1:15" x14ac:dyDescent="0.25">
      <c r="A267" s="118">
        <v>160508</v>
      </c>
      <c r="B267" s="118" t="s">
        <v>0</v>
      </c>
      <c r="C267" s="119" t="s">
        <v>56</v>
      </c>
      <c r="D267" s="119" t="s">
        <v>59</v>
      </c>
      <c r="E267" s="120" t="s">
        <v>41</v>
      </c>
      <c r="F267" s="118" t="s">
        <v>411</v>
      </c>
      <c r="G267" s="121">
        <f>salidas[[#This Row],[1-Produccion estimada]]+salidas[[#This Row],[2-Produccion estimada]]+salidas[[#This Row],[Envases y Embalaje]]+salidas[[#This Row],[Envases lavados]]</f>
        <v>155200</v>
      </c>
      <c r="H267" s="113" t="s">
        <v>417</v>
      </c>
      <c r="I267" s="119" t="s">
        <v>466</v>
      </c>
      <c r="J267" s="122">
        <v>65960</v>
      </c>
      <c r="K267" s="123" t="s">
        <v>467</v>
      </c>
      <c r="L267" s="124" t="s">
        <v>468</v>
      </c>
      <c r="M267" s="122">
        <v>89240</v>
      </c>
      <c r="N267" s="126"/>
      <c r="O267" s="126"/>
    </row>
    <row r="268" spans="1:15" hidden="1" x14ac:dyDescent="0.25">
      <c r="A268" s="118">
        <v>160601</v>
      </c>
      <c r="B268" s="118" t="s">
        <v>88</v>
      </c>
      <c r="C268" s="119" t="s">
        <v>348</v>
      </c>
      <c r="D268" s="119" t="s">
        <v>350</v>
      </c>
      <c r="E268" s="120" t="s">
        <v>41</v>
      </c>
      <c r="F268" s="118" t="s">
        <v>463</v>
      </c>
      <c r="G268" s="121">
        <f>salidas[[#This Row],[1-Produccion estimada]]+salidas[[#This Row],[2-Produccion estimada]]+salidas[[#This Row],[Envases y Embalaje]]+salidas[[#This Row],[Envases lavados]]</f>
        <v>194000</v>
      </c>
      <c r="H268" s="113" t="s">
        <v>426</v>
      </c>
      <c r="I268" s="119" t="s">
        <v>457</v>
      </c>
      <c r="J268" s="122">
        <v>194000</v>
      </c>
      <c r="K268" s="123"/>
      <c r="L268" s="124"/>
      <c r="M268" s="122"/>
      <c r="N268" s="126"/>
      <c r="O268" s="126"/>
    </row>
    <row r="269" spans="1:15" hidden="1" x14ac:dyDescent="0.25">
      <c r="A269" s="118">
        <v>160602</v>
      </c>
      <c r="B269" s="118" t="s">
        <v>88</v>
      </c>
      <c r="C269" s="119" t="s">
        <v>348</v>
      </c>
      <c r="D269" s="119" t="s">
        <v>351</v>
      </c>
      <c r="E269" s="120" t="s">
        <v>332</v>
      </c>
      <c r="F269" s="118" t="s">
        <v>463</v>
      </c>
      <c r="G269" s="121">
        <f>salidas[[#This Row],[1-Produccion estimada]]+salidas[[#This Row],[2-Produccion estimada]]+salidas[[#This Row],[Envases y Embalaje]]+salidas[[#This Row],[Envases lavados]]</f>
        <v>194000</v>
      </c>
      <c r="H269" s="113" t="s">
        <v>426</v>
      </c>
      <c r="I269" s="119" t="s">
        <v>457</v>
      </c>
      <c r="J269" s="122">
        <v>194000</v>
      </c>
      <c r="K269" s="123"/>
      <c r="L269" s="124"/>
      <c r="M269" s="122"/>
      <c r="N269" s="126"/>
      <c r="O269" s="126"/>
    </row>
    <row r="270" spans="1:15" hidden="1" x14ac:dyDescent="0.25">
      <c r="A270" s="118">
        <v>160604</v>
      </c>
      <c r="B270" s="118" t="s">
        <v>88</v>
      </c>
      <c r="C270" s="119" t="s">
        <v>259</v>
      </c>
      <c r="D270" s="119" t="s">
        <v>261</v>
      </c>
      <c r="E270" s="120" t="s">
        <v>185</v>
      </c>
      <c r="F270" s="118" t="s">
        <v>463</v>
      </c>
      <c r="G270" s="121">
        <f>salidas[[#This Row],[1-Produccion estimada]]+salidas[[#This Row],[2-Produccion estimada]]+salidas[[#This Row],[Envases y Embalaje]]+salidas[[#This Row],[Envases lavados]]</f>
        <v>5000</v>
      </c>
      <c r="H270" s="113" t="s">
        <v>426</v>
      </c>
      <c r="I270" s="119" t="s">
        <v>457</v>
      </c>
      <c r="J270" s="122">
        <v>5000</v>
      </c>
      <c r="K270" s="123"/>
      <c r="L270" s="124"/>
      <c r="M270" s="122"/>
      <c r="N270" s="125"/>
      <c r="O270" s="125"/>
    </row>
    <row r="271" spans="1:15" hidden="1" x14ac:dyDescent="0.25">
      <c r="A271" s="118">
        <v>160605</v>
      </c>
      <c r="B271" s="118" t="s">
        <v>88</v>
      </c>
      <c r="C271" s="119" t="s">
        <v>259</v>
      </c>
      <c r="D271" s="119" t="s">
        <v>265</v>
      </c>
      <c r="E271" s="120" t="s">
        <v>185</v>
      </c>
      <c r="F271" s="118" t="s">
        <v>463</v>
      </c>
      <c r="G271" s="121">
        <f>salidas[[#This Row],[1-Produccion estimada]]+salidas[[#This Row],[2-Produccion estimada]]+salidas[[#This Row],[Envases y Embalaje]]+salidas[[#This Row],[Envases lavados]]</f>
        <v>5000</v>
      </c>
      <c r="H271" s="113" t="s">
        <v>426</v>
      </c>
      <c r="I271" s="119" t="s">
        <v>457</v>
      </c>
      <c r="J271" s="122">
        <v>5000</v>
      </c>
      <c r="K271" s="123"/>
      <c r="L271" s="124"/>
      <c r="M271" s="122"/>
      <c r="N271" s="125"/>
      <c r="O271" s="125"/>
    </row>
    <row r="272" spans="1:15" hidden="1" x14ac:dyDescent="0.25">
      <c r="A272" s="118">
        <v>160708</v>
      </c>
      <c r="B272" s="118" t="s">
        <v>87</v>
      </c>
      <c r="C272" s="119" t="s">
        <v>129</v>
      </c>
      <c r="D272" s="119" t="s">
        <v>139</v>
      </c>
      <c r="E272" s="120" t="s">
        <v>41</v>
      </c>
      <c r="F272" s="118" t="s">
        <v>463</v>
      </c>
      <c r="G272" s="121">
        <f>salidas[[#This Row],[1-Produccion estimada]]+salidas[[#This Row],[2-Produccion estimada]]+salidas[[#This Row],[Envases y Embalaje]]+salidas[[#This Row],[Envases lavados]]</f>
        <v>97000</v>
      </c>
      <c r="H272" s="113" t="s">
        <v>435</v>
      </c>
      <c r="I272" s="119" t="s">
        <v>457</v>
      </c>
      <c r="J272" s="122">
        <v>97000</v>
      </c>
      <c r="K272" s="123"/>
      <c r="L272" s="124"/>
      <c r="M272" s="122"/>
      <c r="N272" s="126"/>
      <c r="O272" s="126"/>
    </row>
    <row r="273" spans="1:15" hidden="1" x14ac:dyDescent="0.25">
      <c r="A273" s="118">
        <v>160709</v>
      </c>
      <c r="B273" s="118" t="s">
        <v>88</v>
      </c>
      <c r="C273" s="119" t="s">
        <v>361</v>
      </c>
      <c r="D273" s="119" t="s">
        <v>367</v>
      </c>
      <c r="E273" s="120" t="s">
        <v>275</v>
      </c>
      <c r="F273" s="118" t="s">
        <v>463</v>
      </c>
      <c r="G273" s="121">
        <f>salidas[[#This Row],[1-Produccion estimada]]+salidas[[#This Row],[2-Produccion estimada]]+salidas[[#This Row],[Envases y Embalaje]]+salidas[[#This Row],[Envases lavados]]</f>
        <v>16550</v>
      </c>
      <c r="H273" s="113" t="s">
        <v>464</v>
      </c>
      <c r="I273" s="119" t="s">
        <v>470</v>
      </c>
      <c r="J273" s="122">
        <v>16550</v>
      </c>
      <c r="K273" s="123"/>
      <c r="L273" s="124"/>
      <c r="M273" s="122"/>
      <c r="N273" s="126"/>
      <c r="O273" s="126"/>
    </row>
    <row r="274" spans="1:15" hidden="1" x14ac:dyDescent="0.25">
      <c r="A274" s="118">
        <v>160801</v>
      </c>
      <c r="B274" s="118" t="s">
        <v>88</v>
      </c>
      <c r="C274" s="119" t="s">
        <v>259</v>
      </c>
      <c r="D274" s="119" t="s">
        <v>264</v>
      </c>
      <c r="E274" s="120" t="s">
        <v>185</v>
      </c>
      <c r="F274" s="118" t="s">
        <v>463</v>
      </c>
      <c r="G274" s="121">
        <f>salidas[[#This Row],[1-Produccion estimada]]+salidas[[#This Row],[2-Produccion estimada]]+salidas[[#This Row],[Envases y Embalaje]]+salidas[[#This Row],[Envases lavados]]</f>
        <v>5000</v>
      </c>
      <c r="H274" s="113" t="s">
        <v>426</v>
      </c>
      <c r="I274" s="119" t="s">
        <v>457</v>
      </c>
      <c r="J274" s="122">
        <v>5000</v>
      </c>
      <c r="K274" s="123"/>
      <c r="L274" s="124"/>
      <c r="M274" s="122"/>
      <c r="N274" s="125"/>
      <c r="O274" s="125"/>
    </row>
    <row r="275" spans="1:15" hidden="1" x14ac:dyDescent="0.25">
      <c r="A275" s="118">
        <v>160802</v>
      </c>
      <c r="B275" s="118" t="s">
        <v>88</v>
      </c>
      <c r="C275" s="119" t="s">
        <v>330</v>
      </c>
      <c r="D275" s="119" t="s">
        <v>342</v>
      </c>
      <c r="E275" s="120" t="s">
        <v>332</v>
      </c>
      <c r="F275" s="118" t="s">
        <v>463</v>
      </c>
      <c r="G275" s="121">
        <f>salidas[[#This Row],[1-Produccion estimada]]+salidas[[#This Row],[2-Produccion estimada]]+salidas[[#This Row],[Envases y Embalaje]]+salidas[[#This Row],[Envases lavados]]</f>
        <v>14549.999999999998</v>
      </c>
      <c r="H275" s="113" t="s">
        <v>426</v>
      </c>
      <c r="I275" s="119" t="s">
        <v>457</v>
      </c>
      <c r="J275" s="122">
        <v>14549.999999999998</v>
      </c>
      <c r="K275" s="123"/>
      <c r="L275" s="124"/>
      <c r="M275" s="122"/>
      <c r="N275" s="126"/>
      <c r="O275" s="126"/>
    </row>
    <row r="276" spans="1:15" hidden="1" x14ac:dyDescent="0.25">
      <c r="A276" s="118">
        <v>160803</v>
      </c>
      <c r="B276" s="118" t="s">
        <v>88</v>
      </c>
      <c r="C276" s="119" t="s">
        <v>259</v>
      </c>
      <c r="D276" s="119" t="s">
        <v>263</v>
      </c>
      <c r="E276" s="120" t="s">
        <v>185</v>
      </c>
      <c r="F276" s="118" t="s">
        <v>463</v>
      </c>
      <c r="G276" s="121">
        <f>salidas[[#This Row],[1-Produccion estimada]]+salidas[[#This Row],[2-Produccion estimada]]+salidas[[#This Row],[Envases y Embalaje]]+salidas[[#This Row],[Envases lavados]]</f>
        <v>5000</v>
      </c>
      <c r="H276" s="113" t="s">
        <v>426</v>
      </c>
      <c r="I276" s="119" t="s">
        <v>457</v>
      </c>
      <c r="J276" s="122">
        <v>5000</v>
      </c>
      <c r="K276" s="123"/>
      <c r="L276" s="124"/>
      <c r="M276" s="122"/>
      <c r="N276" s="125"/>
      <c r="O276" s="125"/>
    </row>
    <row r="277" spans="1:15" hidden="1" x14ac:dyDescent="0.25">
      <c r="A277" s="118">
        <v>160804</v>
      </c>
      <c r="B277" s="118" t="s">
        <v>88</v>
      </c>
      <c r="C277" s="119" t="s">
        <v>259</v>
      </c>
      <c r="D277" s="119" t="s">
        <v>262</v>
      </c>
      <c r="E277" s="120" t="s">
        <v>185</v>
      </c>
      <c r="F277" s="118" t="s">
        <v>463</v>
      </c>
      <c r="G277" s="121">
        <f>salidas[[#This Row],[1-Produccion estimada]]+salidas[[#This Row],[2-Produccion estimada]]+salidas[[#This Row],[Envases y Embalaje]]+salidas[[#This Row],[Envases lavados]]</f>
        <v>5000</v>
      </c>
      <c r="H277" s="113" t="s">
        <v>426</v>
      </c>
      <c r="I277" s="119" t="s">
        <v>457</v>
      </c>
      <c r="J277" s="122">
        <v>5000</v>
      </c>
      <c r="K277" s="123"/>
      <c r="L277" s="124"/>
      <c r="M277" s="122"/>
      <c r="N277" s="125"/>
      <c r="O277" s="125"/>
    </row>
    <row r="278" spans="1:15" x14ac:dyDescent="0.25">
      <c r="A278" s="118">
        <v>160806</v>
      </c>
      <c r="B278" s="118" t="s">
        <v>88</v>
      </c>
      <c r="C278" s="119" t="s">
        <v>285</v>
      </c>
      <c r="D278" s="119" t="s">
        <v>288</v>
      </c>
      <c r="E278" s="120" t="s">
        <v>275</v>
      </c>
      <c r="F278" s="118" t="s">
        <v>411</v>
      </c>
      <c r="G278" s="121">
        <f>salidas[[#This Row],[1-Produccion estimada]]+salidas[[#This Row],[2-Produccion estimada]]+salidas[[#This Row],[Envases y Embalaje]]+salidas[[#This Row],[Envases lavados]]</f>
        <v>58200.000000000007</v>
      </c>
      <c r="H278" s="113" t="s">
        <v>417</v>
      </c>
      <c r="I278" s="119" t="s">
        <v>469</v>
      </c>
      <c r="J278" s="122">
        <v>4656.0000000000009</v>
      </c>
      <c r="K278" s="123" t="s">
        <v>467</v>
      </c>
      <c r="L278" s="124" t="s">
        <v>468</v>
      </c>
      <c r="M278" s="122">
        <v>53544.000000000007</v>
      </c>
      <c r="N278" s="126"/>
      <c r="O278" s="126"/>
    </row>
    <row r="279" spans="1:15" hidden="1" x14ac:dyDescent="0.25">
      <c r="A279" s="118">
        <v>160807</v>
      </c>
      <c r="B279" s="118" t="s">
        <v>88</v>
      </c>
      <c r="C279" s="119" t="s">
        <v>330</v>
      </c>
      <c r="D279" s="119" t="s">
        <v>341</v>
      </c>
      <c r="E279" s="120" t="s">
        <v>332</v>
      </c>
      <c r="F279" s="118" t="s">
        <v>463</v>
      </c>
      <c r="G279" s="121">
        <f>salidas[[#This Row],[1-Produccion estimada]]+salidas[[#This Row],[2-Produccion estimada]]+salidas[[#This Row],[Envases y Embalaje]]+salidas[[#This Row],[Envases lavados]]</f>
        <v>14549.999999999998</v>
      </c>
      <c r="H279" s="113" t="s">
        <v>426</v>
      </c>
      <c r="I279" s="119" t="s">
        <v>457</v>
      </c>
      <c r="J279" s="122">
        <v>14549.999999999998</v>
      </c>
      <c r="K279" s="123"/>
      <c r="L279" s="124"/>
      <c r="M279" s="122"/>
      <c r="N279" s="126"/>
      <c r="O279" s="126"/>
    </row>
    <row r="280" spans="1:15" x14ac:dyDescent="0.25">
      <c r="A280" s="118">
        <v>160901</v>
      </c>
      <c r="B280" s="118" t="s">
        <v>0</v>
      </c>
      <c r="C280" s="119" t="s">
        <v>56</v>
      </c>
      <c r="D280" s="119" t="s">
        <v>64</v>
      </c>
      <c r="E280" s="120" t="s">
        <v>41</v>
      </c>
      <c r="F280" s="118" t="s">
        <v>411</v>
      </c>
      <c r="G280" s="121">
        <f>salidas[[#This Row],[1-Produccion estimada]]+salidas[[#This Row],[2-Produccion estimada]]+salidas[[#This Row],[Envases y Embalaje]]+salidas[[#This Row],[Envases lavados]]</f>
        <v>970</v>
      </c>
      <c r="H280" s="113" t="s">
        <v>417</v>
      </c>
      <c r="I280" s="119" t="s">
        <v>469</v>
      </c>
      <c r="J280" s="122">
        <v>388</v>
      </c>
      <c r="K280" s="123" t="s">
        <v>467</v>
      </c>
      <c r="L280" s="124" t="s">
        <v>468</v>
      </c>
      <c r="M280" s="122">
        <v>582</v>
      </c>
      <c r="N280" s="126"/>
      <c r="O280" s="126"/>
    </row>
    <row r="281" spans="1:15" x14ac:dyDescent="0.25">
      <c r="A281" s="118">
        <v>160903</v>
      </c>
      <c r="B281" s="118" t="s">
        <v>89</v>
      </c>
      <c r="C281" s="119" t="s">
        <v>377</v>
      </c>
      <c r="D281" s="119" t="s">
        <v>374</v>
      </c>
      <c r="E281" s="120" t="s">
        <v>375</v>
      </c>
      <c r="F281" s="118" t="s">
        <v>411</v>
      </c>
      <c r="G281" s="121">
        <f>salidas[[#This Row],[1-Produccion estimada]]+salidas[[#This Row],[2-Produccion estimada]]+salidas[[#This Row],[Envases y Embalaje]]+salidas[[#This Row],[Envases lavados]]</f>
        <v>970</v>
      </c>
      <c r="H281" s="113" t="s">
        <v>447</v>
      </c>
      <c r="I281" s="119" t="s">
        <v>469</v>
      </c>
      <c r="J281" s="122">
        <v>388</v>
      </c>
      <c r="K281" s="123" t="s">
        <v>467</v>
      </c>
      <c r="L281" s="124" t="s">
        <v>468</v>
      </c>
      <c r="M281" s="122">
        <v>582</v>
      </c>
      <c r="N281" s="126"/>
      <c r="O281" s="126"/>
    </row>
    <row r="282" spans="1:15" x14ac:dyDescent="0.25">
      <c r="A282" s="118">
        <v>160904</v>
      </c>
      <c r="B282" s="118" t="s">
        <v>89</v>
      </c>
      <c r="C282" s="119" t="s">
        <v>377</v>
      </c>
      <c r="D282" s="119" t="s">
        <v>376</v>
      </c>
      <c r="E282" s="120" t="s">
        <v>375</v>
      </c>
      <c r="F282" s="118" t="s">
        <v>411</v>
      </c>
      <c r="G282" s="121">
        <f>salidas[[#This Row],[1-Produccion estimada]]+salidas[[#This Row],[2-Produccion estimada]]+salidas[[#This Row],[Envases y Embalaje]]+salidas[[#This Row],[Envases lavados]]</f>
        <v>970</v>
      </c>
      <c r="H282" s="113" t="s">
        <v>447</v>
      </c>
      <c r="I282" s="119" t="s">
        <v>469</v>
      </c>
      <c r="J282" s="122">
        <v>388</v>
      </c>
      <c r="K282" s="123" t="s">
        <v>467</v>
      </c>
      <c r="L282" s="124" t="s">
        <v>468</v>
      </c>
      <c r="M282" s="122">
        <v>582</v>
      </c>
      <c r="N282" s="126"/>
      <c r="O282" s="126"/>
    </row>
    <row r="283" spans="1:15" x14ac:dyDescent="0.25">
      <c r="A283" s="118">
        <v>161001</v>
      </c>
      <c r="B283" s="118" t="s">
        <v>478</v>
      </c>
      <c r="C283" s="119" t="s">
        <v>285</v>
      </c>
      <c r="D283" s="119" t="s">
        <v>290</v>
      </c>
      <c r="E283" s="120" t="s">
        <v>275</v>
      </c>
      <c r="F283" s="118" t="s">
        <v>411</v>
      </c>
      <c r="G283" s="121">
        <f>salidas[[#This Row],[1-Produccion estimada]]+salidas[[#This Row],[2-Produccion estimada]]+salidas[[#This Row],[Envases y Embalaje]]+salidas[[#This Row],[Envases lavados]]</f>
        <v>418070</v>
      </c>
      <c r="H283" s="113" t="s">
        <v>417</v>
      </c>
      <c r="I283" s="119" t="s">
        <v>466</v>
      </c>
      <c r="J283" s="122">
        <v>52477.000000000007</v>
      </c>
      <c r="K283" s="123" t="s">
        <v>467</v>
      </c>
      <c r="L283" s="124" t="s">
        <v>468</v>
      </c>
      <c r="M283" s="122">
        <v>365593</v>
      </c>
      <c r="N283" s="126"/>
      <c r="O283" s="126"/>
    </row>
    <row r="284" spans="1:15" x14ac:dyDescent="0.25">
      <c r="A284" s="118">
        <v>161003</v>
      </c>
      <c r="B284" s="118" t="s">
        <v>476</v>
      </c>
      <c r="C284" s="119" t="s">
        <v>56</v>
      </c>
      <c r="D284" s="119" t="s">
        <v>62</v>
      </c>
      <c r="E284" s="120" t="s">
        <v>41</v>
      </c>
      <c r="F284" s="118" t="s">
        <v>411</v>
      </c>
      <c r="G284" s="121">
        <f>salidas[[#This Row],[1-Produccion estimada]]+salidas[[#This Row],[2-Produccion estimada]]+salidas[[#This Row],[Envases y Embalaje]]+salidas[[#This Row],[Envases lavados]]</f>
        <v>54320</v>
      </c>
      <c r="H284" s="113" t="s">
        <v>417</v>
      </c>
      <c r="I284" s="119" t="s">
        <v>466</v>
      </c>
      <c r="J284" s="122">
        <v>9215</v>
      </c>
      <c r="K284" s="123" t="s">
        <v>467</v>
      </c>
      <c r="L284" s="124" t="s">
        <v>468</v>
      </c>
      <c r="M284" s="122">
        <v>45105</v>
      </c>
      <c r="N284" s="126"/>
      <c r="O284" s="126"/>
    </row>
    <row r="285" spans="1:15" hidden="1" x14ac:dyDescent="0.25">
      <c r="A285" s="118">
        <v>170201</v>
      </c>
      <c r="B285" s="118" t="s">
        <v>88</v>
      </c>
      <c r="C285" s="119" t="s">
        <v>237</v>
      </c>
      <c r="D285" s="119" t="s">
        <v>240</v>
      </c>
      <c r="E285" s="120" t="s">
        <v>185</v>
      </c>
      <c r="F285" s="118" t="s">
        <v>475</v>
      </c>
      <c r="G285" s="121">
        <f>salidas[[#This Row],[1-Produccion estimada]]+salidas[[#This Row],[2-Produccion estimada]]+salidas[[#This Row],[Envases y Embalaje]]+salidas[[#This Row],[Envases lavados]]</f>
        <v>40000</v>
      </c>
      <c r="H285" s="113" t="s">
        <v>462</v>
      </c>
      <c r="I285" s="119" t="s">
        <v>461</v>
      </c>
      <c r="J285" s="122">
        <v>32000</v>
      </c>
      <c r="K285" s="123" t="s">
        <v>417</v>
      </c>
      <c r="L285" s="124" t="s">
        <v>459</v>
      </c>
      <c r="M285" s="122">
        <v>8000</v>
      </c>
      <c r="N285" s="125"/>
      <c r="O285" s="125"/>
    </row>
    <row r="286" spans="1:15" hidden="1" x14ac:dyDescent="0.25">
      <c r="A286" s="118">
        <v>170202</v>
      </c>
      <c r="B286" s="118" t="s">
        <v>88</v>
      </c>
      <c r="C286" s="119" t="s">
        <v>254</v>
      </c>
      <c r="D286" s="119" t="s">
        <v>255</v>
      </c>
      <c r="E286" s="120" t="s">
        <v>185</v>
      </c>
      <c r="F286" s="118" t="s">
        <v>475</v>
      </c>
      <c r="G286" s="121">
        <f>salidas[[#This Row],[1-Produccion estimada]]+salidas[[#This Row],[2-Produccion estimada]]+salidas[[#This Row],[Envases y Embalaje]]+salidas[[#This Row],[Envases lavados]]</f>
        <v>5000</v>
      </c>
      <c r="H286" s="113" t="s">
        <v>418</v>
      </c>
      <c r="I286" s="119" t="s">
        <v>457</v>
      </c>
      <c r="J286" s="122">
        <v>5000</v>
      </c>
      <c r="K286" s="123"/>
      <c r="L286" s="124"/>
      <c r="M286" s="122"/>
      <c r="N286" s="125"/>
      <c r="O286" s="125"/>
    </row>
    <row r="287" spans="1:15" hidden="1" x14ac:dyDescent="0.25">
      <c r="A287" s="118">
        <v>170203</v>
      </c>
      <c r="B287" s="118" t="s">
        <v>88</v>
      </c>
      <c r="C287" s="119" t="s">
        <v>234</v>
      </c>
      <c r="D287" s="119" t="s">
        <v>235</v>
      </c>
      <c r="E287" s="120" t="s">
        <v>185</v>
      </c>
      <c r="F287" s="118" t="s">
        <v>475</v>
      </c>
      <c r="G287" s="121">
        <f>salidas[[#This Row],[1-Produccion estimada]]+salidas[[#This Row],[2-Produccion estimada]]+salidas[[#This Row],[Envases y Embalaje]]+salidas[[#This Row],[Envases lavados]]</f>
        <v>190000</v>
      </c>
      <c r="H287" s="113" t="s">
        <v>416</v>
      </c>
      <c r="I287" s="119" t="s">
        <v>461</v>
      </c>
      <c r="J287" s="122">
        <v>148000</v>
      </c>
      <c r="K287" s="123" t="s">
        <v>417</v>
      </c>
      <c r="L287" s="124" t="s">
        <v>459</v>
      </c>
      <c r="M287" s="122">
        <v>37000</v>
      </c>
      <c r="N287" s="125">
        <v>5000</v>
      </c>
      <c r="O287" s="125"/>
    </row>
    <row r="288" spans="1:15" hidden="1" x14ac:dyDescent="0.25">
      <c r="A288" s="118">
        <v>170204</v>
      </c>
      <c r="B288" s="118" t="s">
        <v>88</v>
      </c>
      <c r="C288" s="119" t="s">
        <v>324</v>
      </c>
      <c r="D288" s="119" t="s">
        <v>325</v>
      </c>
      <c r="E288" s="120" t="s">
        <v>275</v>
      </c>
      <c r="F288" s="118" t="s">
        <v>463</v>
      </c>
      <c r="G288" s="121">
        <f>salidas[[#This Row],[1-Produccion estimada]]+salidas[[#This Row],[2-Produccion estimada]]+salidas[[#This Row],[Envases y Embalaje]]+salidas[[#This Row],[Envases lavados]]</f>
        <v>1455</v>
      </c>
      <c r="H288" s="113" t="s">
        <v>417</v>
      </c>
      <c r="I288" s="119" t="s">
        <v>469</v>
      </c>
      <c r="J288" s="122">
        <v>1455</v>
      </c>
      <c r="K288" s="123"/>
      <c r="L288" s="124"/>
      <c r="M288" s="122"/>
      <c r="N288" s="126"/>
      <c r="O288" s="126"/>
    </row>
    <row r="289" spans="1:15" hidden="1" x14ac:dyDescent="0.25">
      <c r="A289" s="118">
        <v>170301</v>
      </c>
      <c r="B289" s="118" t="s">
        <v>87</v>
      </c>
      <c r="C289" s="119" t="s">
        <v>140</v>
      </c>
      <c r="D289" s="119" t="s">
        <v>167</v>
      </c>
      <c r="E289" s="120" t="s">
        <v>41</v>
      </c>
      <c r="F289" s="118" t="s">
        <v>463</v>
      </c>
      <c r="G289" s="121">
        <f>salidas[[#This Row],[1-Produccion estimada]]+salidas[[#This Row],[2-Produccion estimada]]+salidas[[#This Row],[Envases y Embalaje]]+salidas[[#This Row],[Envases lavados]]</f>
        <v>14549.999999999998</v>
      </c>
      <c r="H289" s="113" t="s">
        <v>435</v>
      </c>
      <c r="I289" s="119" t="s">
        <v>457</v>
      </c>
      <c r="J289" s="122">
        <v>14549.999999999998</v>
      </c>
      <c r="K289" s="123"/>
      <c r="L289" s="124"/>
      <c r="M289" s="122"/>
      <c r="N289" s="126"/>
      <c r="O289" s="126"/>
    </row>
    <row r="290" spans="1:15" hidden="1" x14ac:dyDescent="0.25">
      <c r="A290" s="118">
        <v>170303</v>
      </c>
      <c r="B290" s="118" t="s">
        <v>87</v>
      </c>
      <c r="C290" s="119" t="s">
        <v>140</v>
      </c>
      <c r="D290" s="119" t="s">
        <v>168</v>
      </c>
      <c r="E290" s="120" t="s">
        <v>41</v>
      </c>
      <c r="F290" s="118" t="s">
        <v>463</v>
      </c>
      <c r="G290" s="121">
        <f>salidas[[#This Row],[1-Produccion estimada]]+salidas[[#This Row],[2-Produccion estimada]]+salidas[[#This Row],[Envases y Embalaje]]+salidas[[#This Row],[Envases lavados]]</f>
        <v>14549.999999999998</v>
      </c>
      <c r="H290" s="113" t="s">
        <v>435</v>
      </c>
      <c r="I290" s="119" t="s">
        <v>457</v>
      </c>
      <c r="J290" s="122">
        <v>14549.999999999998</v>
      </c>
      <c r="K290" s="123"/>
      <c r="L290" s="124"/>
      <c r="M290" s="122"/>
      <c r="N290" s="126"/>
      <c r="O290" s="126"/>
    </row>
    <row r="291" spans="1:15" hidden="1" x14ac:dyDescent="0.25">
      <c r="A291" s="118">
        <v>170401</v>
      </c>
      <c r="B291" s="118" t="s">
        <v>88</v>
      </c>
      <c r="C291" s="119" t="s">
        <v>183</v>
      </c>
      <c r="D291" s="119" t="s">
        <v>208</v>
      </c>
      <c r="E291" s="120" t="s">
        <v>185</v>
      </c>
      <c r="F291" s="118" t="s">
        <v>463</v>
      </c>
      <c r="G291" s="121">
        <f>salidas[[#This Row],[1-Produccion estimada]]+salidas[[#This Row],[2-Produccion estimada]]+salidas[[#This Row],[Envases y Embalaje]]+salidas[[#This Row],[Envases lavados]]</f>
        <v>10000</v>
      </c>
      <c r="H291" s="113" t="s">
        <v>426</v>
      </c>
      <c r="I291" s="119" t="s">
        <v>457</v>
      </c>
      <c r="J291" s="122">
        <v>10000</v>
      </c>
      <c r="K291" s="123"/>
      <c r="L291" s="124"/>
      <c r="M291" s="122"/>
      <c r="N291" s="125"/>
      <c r="O291" s="125"/>
    </row>
    <row r="292" spans="1:15" hidden="1" x14ac:dyDescent="0.25">
      <c r="A292" s="118">
        <v>170402</v>
      </c>
      <c r="B292" s="118" t="s">
        <v>88</v>
      </c>
      <c r="C292" s="119" t="s">
        <v>183</v>
      </c>
      <c r="D292" s="119" t="s">
        <v>197</v>
      </c>
      <c r="E292" s="120" t="s">
        <v>185</v>
      </c>
      <c r="F292" s="118" t="s">
        <v>463</v>
      </c>
      <c r="G292" s="121">
        <f>salidas[[#This Row],[1-Produccion estimada]]+salidas[[#This Row],[2-Produccion estimada]]+salidas[[#This Row],[Envases y Embalaje]]+salidas[[#This Row],[Envases lavados]]</f>
        <v>15000</v>
      </c>
      <c r="H292" s="113" t="s">
        <v>426</v>
      </c>
      <c r="I292" s="119" t="s">
        <v>458</v>
      </c>
      <c r="J292" s="122">
        <v>13000</v>
      </c>
      <c r="K292" s="123" t="s">
        <v>417</v>
      </c>
      <c r="L292" s="124" t="s">
        <v>459</v>
      </c>
      <c r="M292" s="122">
        <v>2000</v>
      </c>
      <c r="N292" s="125"/>
      <c r="O292" s="125"/>
    </row>
    <row r="293" spans="1:15" hidden="1" x14ac:dyDescent="0.25">
      <c r="A293" s="118">
        <v>170403</v>
      </c>
      <c r="B293" s="118" t="s">
        <v>88</v>
      </c>
      <c r="C293" s="119" t="s">
        <v>183</v>
      </c>
      <c r="D293" s="119" t="s">
        <v>190</v>
      </c>
      <c r="E293" s="120" t="s">
        <v>185</v>
      </c>
      <c r="F293" s="118" t="s">
        <v>463</v>
      </c>
      <c r="G293" s="121">
        <f>salidas[[#This Row],[1-Produccion estimada]]+salidas[[#This Row],[2-Produccion estimada]]+salidas[[#This Row],[Envases y Embalaje]]+salidas[[#This Row],[Envases lavados]]</f>
        <v>5000</v>
      </c>
      <c r="H293" s="113" t="s">
        <v>426</v>
      </c>
      <c r="I293" s="119" t="s">
        <v>457</v>
      </c>
      <c r="J293" s="122">
        <v>5000</v>
      </c>
      <c r="K293" s="123"/>
      <c r="L293" s="124"/>
      <c r="M293" s="122"/>
      <c r="N293" s="125"/>
      <c r="O293" s="125"/>
    </row>
    <row r="294" spans="1:15" hidden="1" x14ac:dyDescent="0.25">
      <c r="A294" s="118">
        <v>170404</v>
      </c>
      <c r="B294" s="118" t="s">
        <v>88</v>
      </c>
      <c r="C294" s="119" t="s">
        <v>183</v>
      </c>
      <c r="D294" s="119" t="s">
        <v>193</v>
      </c>
      <c r="E294" s="120" t="s">
        <v>185</v>
      </c>
      <c r="F294" s="118" t="s">
        <v>463</v>
      </c>
      <c r="G294" s="121">
        <f>salidas[[#This Row],[1-Produccion estimada]]+salidas[[#This Row],[2-Produccion estimada]]+salidas[[#This Row],[Envases y Embalaje]]+salidas[[#This Row],[Envases lavados]]</f>
        <v>5000</v>
      </c>
      <c r="H294" s="113" t="s">
        <v>426</v>
      </c>
      <c r="I294" s="119" t="s">
        <v>457</v>
      </c>
      <c r="J294" s="122">
        <v>5000</v>
      </c>
      <c r="K294" s="123"/>
      <c r="L294" s="124"/>
      <c r="M294" s="122"/>
      <c r="N294" s="125"/>
      <c r="O294" s="125"/>
    </row>
    <row r="295" spans="1:15" hidden="1" x14ac:dyDescent="0.25">
      <c r="A295" s="118">
        <v>170405</v>
      </c>
      <c r="B295" s="118" t="s">
        <v>88</v>
      </c>
      <c r="C295" s="119" t="s">
        <v>183</v>
      </c>
      <c r="D295" s="119" t="s">
        <v>201</v>
      </c>
      <c r="E295" s="120" t="s">
        <v>185</v>
      </c>
      <c r="F295" s="118" t="s">
        <v>463</v>
      </c>
      <c r="G295" s="121">
        <f>salidas[[#This Row],[1-Produccion estimada]]+salidas[[#This Row],[2-Produccion estimada]]+salidas[[#This Row],[Envases y Embalaje]]+salidas[[#This Row],[Envases lavados]]</f>
        <v>15000</v>
      </c>
      <c r="H295" s="113" t="s">
        <v>426</v>
      </c>
      <c r="I295" s="119" t="s">
        <v>458</v>
      </c>
      <c r="J295" s="122">
        <v>13000</v>
      </c>
      <c r="K295" s="123" t="s">
        <v>417</v>
      </c>
      <c r="L295" s="124" t="s">
        <v>459</v>
      </c>
      <c r="M295" s="122">
        <v>2000</v>
      </c>
      <c r="N295" s="125"/>
      <c r="O295" s="125"/>
    </row>
    <row r="296" spans="1:15" hidden="1" x14ac:dyDescent="0.25">
      <c r="A296" s="118">
        <v>170406</v>
      </c>
      <c r="B296" s="118" t="s">
        <v>88</v>
      </c>
      <c r="C296" s="119" t="s">
        <v>183</v>
      </c>
      <c r="D296" s="119" t="s">
        <v>187</v>
      </c>
      <c r="E296" s="120" t="s">
        <v>185</v>
      </c>
      <c r="F296" s="118" t="s">
        <v>463</v>
      </c>
      <c r="G296" s="121">
        <f>salidas[[#This Row],[1-Produccion estimada]]+salidas[[#This Row],[2-Produccion estimada]]+salidas[[#This Row],[Envases y Embalaje]]+salidas[[#This Row],[Envases lavados]]</f>
        <v>5000</v>
      </c>
      <c r="H296" s="113" t="s">
        <v>426</v>
      </c>
      <c r="I296" s="119" t="s">
        <v>457</v>
      </c>
      <c r="J296" s="122">
        <v>5000</v>
      </c>
      <c r="K296" s="123"/>
      <c r="L296" s="124"/>
      <c r="M296" s="122"/>
      <c r="N296" s="125"/>
      <c r="O296" s="125"/>
    </row>
    <row r="297" spans="1:15" hidden="1" x14ac:dyDescent="0.25">
      <c r="A297" s="118">
        <v>170407</v>
      </c>
      <c r="B297" s="118" t="s">
        <v>88</v>
      </c>
      <c r="C297" s="119" t="s">
        <v>183</v>
      </c>
      <c r="D297" s="119" t="s">
        <v>200</v>
      </c>
      <c r="E297" s="120" t="s">
        <v>185</v>
      </c>
      <c r="F297" s="118" t="s">
        <v>463</v>
      </c>
      <c r="G297" s="121">
        <f>salidas[[#This Row],[1-Produccion estimada]]+salidas[[#This Row],[2-Produccion estimada]]+salidas[[#This Row],[Envases y Embalaje]]+salidas[[#This Row],[Envases lavados]]</f>
        <v>15000</v>
      </c>
      <c r="H297" s="113" t="s">
        <v>426</v>
      </c>
      <c r="I297" s="119" t="s">
        <v>458</v>
      </c>
      <c r="J297" s="122">
        <v>13000</v>
      </c>
      <c r="K297" s="123" t="s">
        <v>417</v>
      </c>
      <c r="L297" s="124" t="s">
        <v>459</v>
      </c>
      <c r="M297" s="122">
        <v>2000</v>
      </c>
      <c r="N297" s="125"/>
      <c r="O297" s="125"/>
    </row>
    <row r="298" spans="1:15" hidden="1" x14ac:dyDescent="0.25">
      <c r="A298" s="118">
        <v>170409</v>
      </c>
      <c r="B298" s="118" t="s">
        <v>88</v>
      </c>
      <c r="C298" s="119" t="s">
        <v>368</v>
      </c>
      <c r="D298" s="119" t="s">
        <v>370</v>
      </c>
      <c r="E298" s="120" t="s">
        <v>275</v>
      </c>
      <c r="F298" s="118" t="s">
        <v>463</v>
      </c>
      <c r="G298" s="121">
        <f>salidas[[#This Row],[1-Produccion estimada]]+salidas[[#This Row],[2-Produccion estimada]]+salidas[[#This Row],[Envases y Embalaje]]+salidas[[#This Row],[Envases lavados]]</f>
        <v>9700</v>
      </c>
      <c r="H298" s="113" t="s">
        <v>426</v>
      </c>
      <c r="I298" s="119" t="s">
        <v>427</v>
      </c>
      <c r="J298" s="122">
        <v>9700</v>
      </c>
      <c r="K298" s="123"/>
      <c r="L298" s="124"/>
      <c r="M298" s="122"/>
      <c r="N298" s="126"/>
      <c r="O298" s="126"/>
    </row>
    <row r="299" spans="1:15" hidden="1" x14ac:dyDescent="0.25">
      <c r="A299" s="118">
        <v>170411</v>
      </c>
      <c r="B299" s="118" t="s">
        <v>88</v>
      </c>
      <c r="C299" s="119" t="s">
        <v>183</v>
      </c>
      <c r="D299" s="119" t="s">
        <v>184</v>
      </c>
      <c r="E299" s="120" t="s">
        <v>185</v>
      </c>
      <c r="F299" s="118" t="s">
        <v>463</v>
      </c>
      <c r="G299" s="121">
        <f>salidas[[#This Row],[1-Produccion estimada]]+salidas[[#This Row],[2-Produccion estimada]]+salidas[[#This Row],[Envases y Embalaje]]+salidas[[#This Row],[Envases lavados]]</f>
        <v>5000</v>
      </c>
      <c r="H299" s="113" t="s">
        <v>426</v>
      </c>
      <c r="I299" s="119" t="s">
        <v>457</v>
      </c>
      <c r="J299" s="122">
        <v>5000</v>
      </c>
      <c r="K299" s="123"/>
      <c r="L299" s="124"/>
      <c r="M299" s="122"/>
      <c r="N299" s="125"/>
      <c r="O299" s="125"/>
    </row>
    <row r="300" spans="1:15" hidden="1" x14ac:dyDescent="0.25">
      <c r="A300" s="118">
        <v>170503</v>
      </c>
      <c r="B300" s="118" t="s">
        <v>88</v>
      </c>
      <c r="C300" s="119" t="s">
        <v>361</v>
      </c>
      <c r="D300" s="119" t="s">
        <v>362</v>
      </c>
      <c r="E300" s="120" t="s">
        <v>275</v>
      </c>
      <c r="F300" s="118" t="s">
        <v>463</v>
      </c>
      <c r="G300" s="121">
        <f>salidas[[#This Row],[1-Produccion estimada]]+salidas[[#This Row],[2-Produccion estimada]]+salidas[[#This Row],[Envases y Embalaje]]+salidas[[#This Row],[Envases lavados]]</f>
        <v>19400</v>
      </c>
      <c r="H300" s="113" t="s">
        <v>447</v>
      </c>
      <c r="I300" s="119" t="s">
        <v>457</v>
      </c>
      <c r="J300" s="122">
        <v>19400</v>
      </c>
      <c r="K300" s="123"/>
      <c r="L300" s="124"/>
      <c r="M300" s="122"/>
      <c r="N300" s="126"/>
      <c r="O300" s="126"/>
    </row>
    <row r="301" spans="1:15" hidden="1" x14ac:dyDescent="0.25">
      <c r="A301" s="118">
        <v>170904</v>
      </c>
      <c r="B301" s="118" t="s">
        <v>88</v>
      </c>
      <c r="C301" s="119" t="s">
        <v>211</v>
      </c>
      <c r="D301" s="119" t="s">
        <v>221</v>
      </c>
      <c r="E301" s="120" t="s">
        <v>185</v>
      </c>
      <c r="F301" s="118" t="s">
        <v>463</v>
      </c>
      <c r="G301" s="121">
        <f>salidas[[#This Row],[1-Produccion estimada]]+salidas[[#This Row],[2-Produccion estimada]]+salidas[[#This Row],[Envases y Embalaje]]+salidas[[#This Row],[Envases lavados]]</f>
        <v>180000</v>
      </c>
      <c r="H301" s="113" t="s">
        <v>479</v>
      </c>
      <c r="I301" s="119" t="s">
        <v>457</v>
      </c>
      <c r="J301" s="122">
        <v>180000</v>
      </c>
      <c r="K301" s="123"/>
      <c r="L301" s="124"/>
      <c r="M301" s="122"/>
      <c r="N301" s="125"/>
      <c r="O301" s="125"/>
    </row>
    <row r="302" spans="1:15" x14ac:dyDescent="0.25">
      <c r="A302" s="118">
        <v>190106</v>
      </c>
      <c r="B302" s="118" t="s">
        <v>478</v>
      </c>
      <c r="C302" s="119" t="s">
        <v>285</v>
      </c>
      <c r="D302" s="119" t="s">
        <v>292</v>
      </c>
      <c r="E302" s="120" t="s">
        <v>275</v>
      </c>
      <c r="F302" s="118" t="s">
        <v>411</v>
      </c>
      <c r="G302" s="121">
        <f>salidas[[#This Row],[1-Produccion estimada]]+salidas[[#This Row],[2-Produccion estimada]]+salidas[[#This Row],[Envases y Embalaje]]+salidas[[#This Row],[Envases lavados]]</f>
        <v>11640</v>
      </c>
      <c r="H302" s="113" t="s">
        <v>417</v>
      </c>
      <c r="I302" s="119" t="s">
        <v>466</v>
      </c>
      <c r="J302" s="122">
        <v>1823.6</v>
      </c>
      <c r="K302" s="123" t="s">
        <v>467</v>
      </c>
      <c r="L302" s="124" t="s">
        <v>468</v>
      </c>
      <c r="M302" s="122">
        <v>9816.4</v>
      </c>
      <c r="N302" s="126"/>
      <c r="O302" s="126"/>
    </row>
    <row r="303" spans="1:15" hidden="1" x14ac:dyDescent="0.25">
      <c r="A303" s="118">
        <v>190107</v>
      </c>
      <c r="B303" s="118" t="s">
        <v>88</v>
      </c>
      <c r="C303" s="119" t="s">
        <v>353</v>
      </c>
      <c r="D303" s="119" t="s">
        <v>268</v>
      </c>
      <c r="E303" s="120" t="s">
        <v>275</v>
      </c>
      <c r="F303" s="118" t="s">
        <v>463</v>
      </c>
      <c r="G303" s="121">
        <f>salidas[[#This Row],[1-Produccion estimada]]+salidas[[#This Row],[2-Produccion estimada]]+salidas[[#This Row],[Envases y Embalaje]]+salidas[[#This Row],[Envases lavados]]</f>
        <v>14549.999999999998</v>
      </c>
      <c r="H303" s="113" t="s">
        <v>443</v>
      </c>
      <c r="I303" s="119" t="s">
        <v>457</v>
      </c>
      <c r="J303" s="122">
        <v>14549.999999999998</v>
      </c>
      <c r="K303" s="123"/>
      <c r="L303" s="124"/>
      <c r="M303" s="122"/>
      <c r="N303" s="126"/>
      <c r="O303" s="126"/>
    </row>
    <row r="304" spans="1:15" hidden="1" x14ac:dyDescent="0.25">
      <c r="A304" s="118">
        <v>190110</v>
      </c>
      <c r="B304" s="118" t="s">
        <v>87</v>
      </c>
      <c r="C304" s="119" t="s">
        <v>117</v>
      </c>
      <c r="D304" s="119" t="s">
        <v>118</v>
      </c>
      <c r="E304" s="120" t="s">
        <v>41</v>
      </c>
      <c r="F304" s="118" t="s">
        <v>463</v>
      </c>
      <c r="G304" s="121">
        <f>salidas[[#This Row],[1-Produccion estimada]]+salidas[[#This Row],[2-Produccion estimada]]+salidas[[#This Row],[Envases y Embalaje]]+salidas[[#This Row],[Envases lavados]]</f>
        <v>14549.999999999998</v>
      </c>
      <c r="H304" s="113" t="s">
        <v>435</v>
      </c>
      <c r="I304" s="119" t="s">
        <v>457</v>
      </c>
      <c r="J304" s="122">
        <v>14549.999999999998</v>
      </c>
      <c r="K304" s="123"/>
      <c r="L304" s="124"/>
      <c r="M304" s="122"/>
      <c r="N304" s="126"/>
      <c r="O304" s="126"/>
    </row>
    <row r="305" spans="1:15" hidden="1" x14ac:dyDescent="0.25">
      <c r="A305" s="118">
        <v>190119</v>
      </c>
      <c r="B305" s="118" t="s">
        <v>88</v>
      </c>
      <c r="C305" s="119" t="s">
        <v>211</v>
      </c>
      <c r="D305" s="119" t="s">
        <v>220</v>
      </c>
      <c r="E305" s="120" t="s">
        <v>185</v>
      </c>
      <c r="F305" s="118" t="s">
        <v>463</v>
      </c>
      <c r="G305" s="121">
        <f>salidas[[#This Row],[1-Produccion estimada]]+salidas[[#This Row],[2-Produccion estimada]]+salidas[[#This Row],[Envases y Embalaje]]+salidas[[#This Row],[Envases lavados]]</f>
        <v>5000</v>
      </c>
      <c r="H305" s="113" t="s">
        <v>426</v>
      </c>
      <c r="I305" s="119" t="s">
        <v>457</v>
      </c>
      <c r="J305" s="122">
        <v>5000</v>
      </c>
      <c r="K305" s="123"/>
      <c r="L305" s="124"/>
      <c r="M305" s="122"/>
      <c r="N305" s="125"/>
      <c r="O305" s="125"/>
    </row>
    <row r="306" spans="1:15" hidden="1" x14ac:dyDescent="0.25">
      <c r="A306" s="118">
        <v>190204</v>
      </c>
      <c r="B306" s="118" t="s">
        <v>88</v>
      </c>
      <c r="C306" s="119" t="s">
        <v>361</v>
      </c>
      <c r="D306" s="119" t="s">
        <v>364</v>
      </c>
      <c r="E306" s="120" t="s">
        <v>275</v>
      </c>
      <c r="F306" s="118" t="s">
        <v>463</v>
      </c>
      <c r="G306" s="121">
        <f>salidas[[#This Row],[1-Produccion estimada]]+salidas[[#This Row],[2-Produccion estimada]]+salidas[[#This Row],[Envases y Embalaje]]+salidas[[#This Row],[Envases lavados]]</f>
        <v>16550</v>
      </c>
      <c r="H306" s="113" t="s">
        <v>464</v>
      </c>
      <c r="I306" s="119" t="s">
        <v>470</v>
      </c>
      <c r="J306" s="122">
        <v>16550</v>
      </c>
      <c r="K306" s="123"/>
      <c r="L306" s="124"/>
      <c r="M306" s="122"/>
      <c r="N306" s="126"/>
      <c r="O306" s="126"/>
    </row>
    <row r="307" spans="1:15" x14ac:dyDescent="0.25">
      <c r="A307" s="118">
        <v>190205</v>
      </c>
      <c r="B307" s="118" t="s">
        <v>88</v>
      </c>
      <c r="C307" s="119" t="s">
        <v>306</v>
      </c>
      <c r="D307" s="119" t="s">
        <v>309</v>
      </c>
      <c r="E307" s="120" t="s">
        <v>275</v>
      </c>
      <c r="F307" s="118" t="s">
        <v>411</v>
      </c>
      <c r="G307" s="121">
        <f>salidas[[#This Row],[1-Produccion estimada]]+salidas[[#This Row],[2-Produccion estimada]]+salidas[[#This Row],[Envases y Embalaje]]+salidas[[#This Row],[Envases lavados]]</f>
        <v>303125</v>
      </c>
      <c r="H307" s="113" t="s">
        <v>417</v>
      </c>
      <c r="I307" s="119" t="s">
        <v>469</v>
      </c>
      <c r="J307" s="122">
        <v>24492.5</v>
      </c>
      <c r="K307" s="123" t="s">
        <v>467</v>
      </c>
      <c r="L307" s="124" t="s">
        <v>468</v>
      </c>
      <c r="M307" s="122">
        <v>278632.5</v>
      </c>
      <c r="N307" s="126"/>
      <c r="O307" s="126"/>
    </row>
    <row r="308" spans="1:15" hidden="1" x14ac:dyDescent="0.25">
      <c r="A308" s="118">
        <v>190207</v>
      </c>
      <c r="B308" s="118" t="s">
        <v>87</v>
      </c>
      <c r="C308" s="119" t="s">
        <v>140</v>
      </c>
      <c r="D308" s="119" t="s">
        <v>157</v>
      </c>
      <c r="E308" s="120" t="s">
        <v>41</v>
      </c>
      <c r="F308" s="118" t="s">
        <v>463</v>
      </c>
      <c r="G308" s="121">
        <f>salidas[[#This Row],[1-Produccion estimada]]+salidas[[#This Row],[2-Produccion estimada]]+salidas[[#This Row],[Envases y Embalaje]]+salidas[[#This Row],[Envases lavados]]</f>
        <v>14549.999999999998</v>
      </c>
      <c r="H308" s="113" t="s">
        <v>435</v>
      </c>
      <c r="I308" s="119" t="s">
        <v>457</v>
      </c>
      <c r="J308" s="122">
        <v>14549.999999999998</v>
      </c>
      <c r="K308" s="123"/>
      <c r="L308" s="124"/>
      <c r="M308" s="122"/>
      <c r="N308" s="126"/>
      <c r="O308" s="126"/>
    </row>
    <row r="309" spans="1:15" hidden="1" x14ac:dyDescent="0.25">
      <c r="A309" s="118">
        <v>190208</v>
      </c>
      <c r="B309" s="118" t="s">
        <v>87</v>
      </c>
      <c r="C309" s="119" t="s">
        <v>140</v>
      </c>
      <c r="D309" s="119" t="s">
        <v>169</v>
      </c>
      <c r="E309" s="120" t="s">
        <v>103</v>
      </c>
      <c r="F309" s="118" t="s">
        <v>463</v>
      </c>
      <c r="G309" s="121">
        <f>salidas[[#This Row],[1-Produccion estimada]]+salidas[[#This Row],[2-Produccion estimada]]+salidas[[#This Row],[Envases y Embalaje]]+salidas[[#This Row],[Envases lavados]]</f>
        <v>14549.999999999998</v>
      </c>
      <c r="H309" s="113" t="s">
        <v>435</v>
      </c>
      <c r="I309" s="119" t="s">
        <v>457</v>
      </c>
      <c r="J309" s="122">
        <v>14549.999999999998</v>
      </c>
      <c r="K309" s="123"/>
      <c r="L309" s="124"/>
      <c r="M309" s="122"/>
      <c r="N309" s="126"/>
      <c r="O309" s="126"/>
    </row>
    <row r="310" spans="1:15" hidden="1" x14ac:dyDescent="0.25">
      <c r="A310" s="118">
        <v>190209</v>
      </c>
      <c r="B310" s="118" t="s">
        <v>87</v>
      </c>
      <c r="C310" s="119" t="s">
        <v>140</v>
      </c>
      <c r="D310" s="119" t="s">
        <v>170</v>
      </c>
      <c r="E310" s="120" t="s">
        <v>103</v>
      </c>
      <c r="F310" s="118" t="s">
        <v>463</v>
      </c>
      <c r="G310" s="121">
        <f>salidas[[#This Row],[1-Produccion estimada]]+salidas[[#This Row],[2-Produccion estimada]]+salidas[[#This Row],[Envases y Embalaje]]+salidas[[#This Row],[Envases lavados]]</f>
        <v>14549.999999999998</v>
      </c>
      <c r="H310" s="113" t="s">
        <v>435</v>
      </c>
      <c r="I310" s="119" t="s">
        <v>457</v>
      </c>
      <c r="J310" s="122">
        <v>14549.999999999998</v>
      </c>
      <c r="K310" s="123"/>
      <c r="L310" s="124"/>
      <c r="M310" s="122"/>
      <c r="N310" s="126"/>
      <c r="O310" s="126"/>
    </row>
    <row r="311" spans="1:15" x14ac:dyDescent="0.25">
      <c r="A311" s="118">
        <v>190304</v>
      </c>
      <c r="B311" s="118" t="s">
        <v>88</v>
      </c>
      <c r="C311" s="119" t="s">
        <v>361</v>
      </c>
      <c r="D311" s="119" t="s">
        <v>365</v>
      </c>
      <c r="E311" s="120" t="s">
        <v>275</v>
      </c>
      <c r="F311" s="118" t="s">
        <v>411</v>
      </c>
      <c r="G311" s="121">
        <f>salidas[[#This Row],[1-Produccion estimada]]+salidas[[#This Row],[2-Produccion estimada]]+salidas[[#This Row],[Envases y Embalaje]]+salidas[[#This Row],[Envases lavados]]</f>
        <v>970</v>
      </c>
      <c r="H311" s="113" t="s">
        <v>447</v>
      </c>
      <c r="I311" s="119" t="s">
        <v>469</v>
      </c>
      <c r="J311" s="122">
        <v>388</v>
      </c>
      <c r="K311" s="123" t="s">
        <v>467</v>
      </c>
      <c r="L311" s="124" t="s">
        <v>468</v>
      </c>
      <c r="M311" s="122">
        <v>582</v>
      </c>
      <c r="N311" s="126"/>
      <c r="O311" s="126"/>
    </row>
    <row r="312" spans="1:15" hidden="1" x14ac:dyDescent="0.25">
      <c r="A312" s="118">
        <v>190306</v>
      </c>
      <c r="B312" s="118" t="s">
        <v>88</v>
      </c>
      <c r="C312" s="119" t="s">
        <v>361</v>
      </c>
      <c r="D312" s="119" t="s">
        <v>366</v>
      </c>
      <c r="E312" s="120" t="s">
        <v>275</v>
      </c>
      <c r="F312" s="118" t="s">
        <v>463</v>
      </c>
      <c r="G312" s="121">
        <f>salidas[[#This Row],[1-Produccion estimada]]+salidas[[#This Row],[2-Produccion estimada]]+salidas[[#This Row],[Envases y Embalaje]]+salidas[[#This Row],[Envases lavados]]</f>
        <v>14549.999999999998</v>
      </c>
      <c r="H312" s="113" t="s">
        <v>447</v>
      </c>
      <c r="I312" s="119" t="s">
        <v>457</v>
      </c>
      <c r="J312" s="122">
        <v>14549.999999999998</v>
      </c>
      <c r="K312" s="123"/>
      <c r="L312" s="124"/>
      <c r="M312" s="122"/>
      <c r="N312" s="126"/>
      <c r="O312" s="126"/>
    </row>
    <row r="313" spans="1:15" x14ac:dyDescent="0.25">
      <c r="A313" s="118">
        <v>190702</v>
      </c>
      <c r="B313" s="118" t="s">
        <v>88</v>
      </c>
      <c r="C313" s="119" t="s">
        <v>285</v>
      </c>
      <c r="D313" s="119" t="s">
        <v>294</v>
      </c>
      <c r="E313" s="120" t="s">
        <v>275</v>
      </c>
      <c r="F313" s="118" t="s">
        <v>411</v>
      </c>
      <c r="G313" s="121">
        <f>salidas[[#This Row],[1-Produccion estimada]]+salidas[[#This Row],[2-Produccion estimada]]+salidas[[#This Row],[Envases y Embalaje]]+salidas[[#This Row],[Envases lavados]]</f>
        <v>58200.000000000007</v>
      </c>
      <c r="H313" s="113" t="s">
        <v>417</v>
      </c>
      <c r="I313" s="119" t="s">
        <v>469</v>
      </c>
      <c r="J313" s="122">
        <v>4656.0000000000009</v>
      </c>
      <c r="K313" s="123" t="s">
        <v>467</v>
      </c>
      <c r="L313" s="124" t="s">
        <v>468</v>
      </c>
      <c r="M313" s="122">
        <v>53544.000000000007</v>
      </c>
      <c r="N313" s="126"/>
      <c r="O313" s="126"/>
    </row>
    <row r="314" spans="1:15" hidden="1" x14ac:dyDescent="0.25">
      <c r="A314" s="118">
        <v>190806</v>
      </c>
      <c r="B314" s="118" t="s">
        <v>88</v>
      </c>
      <c r="C314" s="119" t="s">
        <v>298</v>
      </c>
      <c r="D314" s="119" t="s">
        <v>301</v>
      </c>
      <c r="E314" s="120" t="s">
        <v>275</v>
      </c>
      <c r="F314" s="118" t="s">
        <v>463</v>
      </c>
      <c r="G314" s="121">
        <f>salidas[[#This Row],[1-Produccion estimada]]+salidas[[#This Row],[2-Produccion estimada]]+salidas[[#This Row],[Envases y Embalaje]]+salidas[[#This Row],[Envases lavados]]</f>
        <v>14549.999999999998</v>
      </c>
      <c r="H314" s="113" t="s">
        <v>447</v>
      </c>
      <c r="I314" s="119" t="s">
        <v>457</v>
      </c>
      <c r="J314" s="122">
        <v>14549.999999999998</v>
      </c>
      <c r="K314" s="123"/>
      <c r="L314" s="124"/>
      <c r="M314" s="122"/>
      <c r="N314" s="126"/>
      <c r="O314" s="126"/>
    </row>
    <row r="315" spans="1:15" x14ac:dyDescent="0.25">
      <c r="A315" s="118">
        <v>190807</v>
      </c>
      <c r="B315" s="118" t="s">
        <v>88</v>
      </c>
      <c r="C315" s="119" t="s">
        <v>306</v>
      </c>
      <c r="D315" s="119" t="s">
        <v>314</v>
      </c>
      <c r="E315" s="120" t="s">
        <v>275</v>
      </c>
      <c r="F315" s="118" t="s">
        <v>411</v>
      </c>
      <c r="G315" s="121">
        <f>salidas[[#This Row],[1-Produccion estimada]]+salidas[[#This Row],[2-Produccion estimada]]+salidas[[#This Row],[Envases y Embalaje]]+salidas[[#This Row],[Envases lavados]]</f>
        <v>49470</v>
      </c>
      <c r="H315" s="113" t="s">
        <v>417</v>
      </c>
      <c r="I315" s="119" t="s">
        <v>469</v>
      </c>
      <c r="J315" s="122">
        <v>3977</v>
      </c>
      <c r="K315" s="123" t="s">
        <v>467</v>
      </c>
      <c r="L315" s="124" t="s">
        <v>468</v>
      </c>
      <c r="M315" s="122">
        <v>45493</v>
      </c>
      <c r="N315" s="126"/>
      <c r="O315" s="126"/>
    </row>
    <row r="316" spans="1:15" hidden="1" x14ac:dyDescent="0.25">
      <c r="A316" s="118">
        <v>190810</v>
      </c>
      <c r="B316" s="118" t="s">
        <v>87</v>
      </c>
      <c r="C316" s="119" t="s">
        <v>129</v>
      </c>
      <c r="D316" s="119" t="s">
        <v>137</v>
      </c>
      <c r="E316" s="120" t="s">
        <v>41</v>
      </c>
      <c r="F316" s="118" t="s">
        <v>463</v>
      </c>
      <c r="G316" s="121">
        <f>salidas[[#This Row],[1-Produccion estimada]]+salidas[[#This Row],[2-Produccion estimada]]+salidas[[#This Row],[Envases y Embalaje]]+salidas[[#This Row],[Envases lavados]]</f>
        <v>14549.999999999998</v>
      </c>
      <c r="H316" s="113" t="s">
        <v>435</v>
      </c>
      <c r="I316" s="119" t="s">
        <v>457</v>
      </c>
      <c r="J316" s="122">
        <v>14549.999999999998</v>
      </c>
      <c r="K316" s="123"/>
      <c r="L316" s="124"/>
      <c r="M316" s="122"/>
      <c r="N316" s="126"/>
      <c r="O316" s="126"/>
    </row>
    <row r="317" spans="1:15" x14ac:dyDescent="0.25">
      <c r="A317" s="118">
        <v>190813</v>
      </c>
      <c r="B317" s="118" t="s">
        <v>88</v>
      </c>
      <c r="C317" s="119" t="s">
        <v>306</v>
      </c>
      <c r="D317" s="119" t="s">
        <v>308</v>
      </c>
      <c r="E317" s="120" t="s">
        <v>275</v>
      </c>
      <c r="F317" s="118" t="s">
        <v>411</v>
      </c>
      <c r="G317" s="121">
        <f>salidas[[#This Row],[1-Produccion estimada]]+salidas[[#This Row],[2-Produccion estimada]]+salidas[[#This Row],[Envases y Embalaje]]+salidas[[#This Row],[Envases lavados]]</f>
        <v>49470</v>
      </c>
      <c r="H317" s="113" t="s">
        <v>417</v>
      </c>
      <c r="I317" s="119" t="s">
        <v>469</v>
      </c>
      <c r="J317" s="122">
        <v>3977</v>
      </c>
      <c r="K317" s="123" t="s">
        <v>467</v>
      </c>
      <c r="L317" s="124" t="s">
        <v>468</v>
      </c>
      <c r="M317" s="122">
        <v>45493</v>
      </c>
      <c r="N317" s="126"/>
      <c r="O317" s="126"/>
    </row>
    <row r="318" spans="1:15" hidden="1" x14ac:dyDescent="0.25">
      <c r="A318" s="118">
        <v>191001</v>
      </c>
      <c r="B318" s="118" t="s">
        <v>88</v>
      </c>
      <c r="C318" s="119" t="s">
        <v>183</v>
      </c>
      <c r="D318" s="119" t="s">
        <v>205</v>
      </c>
      <c r="E318" s="120" t="s">
        <v>185</v>
      </c>
      <c r="F318" s="118" t="s">
        <v>463</v>
      </c>
      <c r="G318" s="121">
        <f>salidas[[#This Row],[1-Produccion estimada]]+salidas[[#This Row],[2-Produccion estimada]]+salidas[[#This Row],[Envases y Embalaje]]+salidas[[#This Row],[Envases lavados]]</f>
        <v>15000</v>
      </c>
      <c r="H318" s="113" t="s">
        <v>426</v>
      </c>
      <c r="I318" s="119" t="s">
        <v>458</v>
      </c>
      <c r="J318" s="122">
        <v>13000</v>
      </c>
      <c r="K318" s="123" t="s">
        <v>417</v>
      </c>
      <c r="L318" s="124" t="s">
        <v>459</v>
      </c>
      <c r="M318" s="122">
        <v>2000</v>
      </c>
      <c r="N318" s="125"/>
      <c r="O318" s="125"/>
    </row>
    <row r="319" spans="1:15" hidden="1" x14ac:dyDescent="0.25">
      <c r="A319" s="118">
        <v>191002</v>
      </c>
      <c r="B319" s="118" t="s">
        <v>88</v>
      </c>
      <c r="C319" s="119" t="s">
        <v>183</v>
      </c>
      <c r="D319" s="119" t="s">
        <v>199</v>
      </c>
      <c r="E319" s="120" t="s">
        <v>185</v>
      </c>
      <c r="F319" s="118" t="s">
        <v>463</v>
      </c>
      <c r="G319" s="121">
        <f>salidas[[#This Row],[1-Produccion estimada]]+salidas[[#This Row],[2-Produccion estimada]]+salidas[[#This Row],[Envases y Embalaje]]+salidas[[#This Row],[Envases lavados]]</f>
        <v>10000</v>
      </c>
      <c r="H319" s="113" t="s">
        <v>426</v>
      </c>
      <c r="I319" s="119" t="s">
        <v>458</v>
      </c>
      <c r="J319" s="122">
        <v>9000</v>
      </c>
      <c r="K319" s="123" t="s">
        <v>417</v>
      </c>
      <c r="L319" s="124" t="s">
        <v>459</v>
      </c>
      <c r="M319" s="122">
        <v>1000</v>
      </c>
      <c r="N319" s="125"/>
      <c r="O319" s="125"/>
    </row>
    <row r="320" spans="1:15" x14ac:dyDescent="0.25">
      <c r="A320" s="118">
        <v>191102</v>
      </c>
      <c r="B320" s="118" t="s">
        <v>0</v>
      </c>
      <c r="C320" s="119" t="s">
        <v>10</v>
      </c>
      <c r="D320" s="119" t="s">
        <v>24</v>
      </c>
      <c r="E320" s="120" t="s">
        <v>12</v>
      </c>
      <c r="F320" s="118" t="s">
        <v>411</v>
      </c>
      <c r="G320" s="121">
        <f>salidas[[#This Row],[1-Produccion estimada]]+salidas[[#This Row],[2-Produccion estimada]]+salidas[[#This Row],[Envases y Embalaje]]+salidas[[#This Row],[Envases lavados]]</f>
        <v>10670</v>
      </c>
      <c r="H320" s="113" t="s">
        <v>417</v>
      </c>
      <c r="I320" s="119" t="s">
        <v>466</v>
      </c>
      <c r="J320" s="122">
        <v>10088</v>
      </c>
      <c r="K320" s="123" t="s">
        <v>467</v>
      </c>
      <c r="L320" s="124" t="s">
        <v>468</v>
      </c>
      <c r="M320" s="122">
        <v>582</v>
      </c>
      <c r="N320" s="126"/>
      <c r="O320" s="126"/>
    </row>
    <row r="321" spans="1:15" x14ac:dyDescent="0.25">
      <c r="A321" s="118">
        <v>191103</v>
      </c>
      <c r="B321" s="118" t="s">
        <v>478</v>
      </c>
      <c r="C321" s="119" t="s">
        <v>285</v>
      </c>
      <c r="D321" s="119" t="s">
        <v>291</v>
      </c>
      <c r="E321" s="120" t="s">
        <v>275</v>
      </c>
      <c r="F321" s="118" t="s">
        <v>411</v>
      </c>
      <c r="G321" s="121">
        <f>salidas[[#This Row],[1-Produccion estimada]]+salidas[[#This Row],[2-Produccion estimada]]+salidas[[#This Row],[Envases y Embalaje]]+salidas[[#This Row],[Envases lavados]]</f>
        <v>11640</v>
      </c>
      <c r="H321" s="113" t="s">
        <v>417</v>
      </c>
      <c r="I321" s="119" t="s">
        <v>466</v>
      </c>
      <c r="J321" s="122">
        <v>1823.6</v>
      </c>
      <c r="K321" s="123" t="s">
        <v>467</v>
      </c>
      <c r="L321" s="124" t="s">
        <v>468</v>
      </c>
      <c r="M321" s="122">
        <v>9816.4</v>
      </c>
      <c r="N321" s="126"/>
      <c r="O321" s="126"/>
    </row>
    <row r="322" spans="1:15" x14ac:dyDescent="0.25">
      <c r="A322" s="118">
        <v>191104</v>
      </c>
      <c r="B322" s="118" t="s">
        <v>477</v>
      </c>
      <c r="C322" s="119" t="s">
        <v>129</v>
      </c>
      <c r="D322" s="119" t="s">
        <v>138</v>
      </c>
      <c r="E322" s="120" t="s">
        <v>41</v>
      </c>
      <c r="F322" s="118" t="s">
        <v>411</v>
      </c>
      <c r="G322" s="121">
        <f>salidas[[#This Row],[1-Produccion estimada]]+salidas[[#This Row],[2-Produccion estimada]]+salidas[[#This Row],[Envases y Embalaje]]+salidas[[#This Row],[Envases lavados]]</f>
        <v>11640</v>
      </c>
      <c r="H322" s="113" t="s">
        <v>435</v>
      </c>
      <c r="I322" s="119" t="s">
        <v>466</v>
      </c>
      <c r="J322" s="122">
        <v>1823.6</v>
      </c>
      <c r="K322" s="123" t="s">
        <v>467</v>
      </c>
      <c r="L322" s="124" t="s">
        <v>468</v>
      </c>
      <c r="M322" s="122">
        <v>9816.4</v>
      </c>
      <c r="N322" s="126"/>
      <c r="O322" s="126"/>
    </row>
    <row r="323" spans="1:15" x14ac:dyDescent="0.25">
      <c r="A323" s="118">
        <v>191105</v>
      </c>
      <c r="B323" s="118" t="s">
        <v>88</v>
      </c>
      <c r="C323" s="119" t="s">
        <v>306</v>
      </c>
      <c r="D323" s="119" t="s">
        <v>312</v>
      </c>
      <c r="E323" s="120" t="s">
        <v>275</v>
      </c>
      <c r="F323" s="118" t="s">
        <v>411</v>
      </c>
      <c r="G323" s="121">
        <f>salidas[[#This Row],[1-Produccion estimada]]+salidas[[#This Row],[2-Produccion estimada]]+salidas[[#This Row],[Envases y Embalaje]]+salidas[[#This Row],[Envases lavados]]</f>
        <v>49470</v>
      </c>
      <c r="H323" s="113" t="s">
        <v>417</v>
      </c>
      <c r="I323" s="119" t="s">
        <v>469</v>
      </c>
      <c r="J323" s="122">
        <v>3977</v>
      </c>
      <c r="K323" s="123" t="s">
        <v>467</v>
      </c>
      <c r="L323" s="124" t="s">
        <v>468</v>
      </c>
      <c r="M323" s="122">
        <v>45493</v>
      </c>
      <c r="N323" s="126"/>
      <c r="O323" s="126"/>
    </row>
    <row r="324" spans="1:15" hidden="1" x14ac:dyDescent="0.25">
      <c r="A324" s="118">
        <v>191107</v>
      </c>
      <c r="B324" s="118" t="s">
        <v>88</v>
      </c>
      <c r="C324" s="119" t="s">
        <v>353</v>
      </c>
      <c r="D324" s="119" t="s">
        <v>358</v>
      </c>
      <c r="E324" s="120" t="s">
        <v>275</v>
      </c>
      <c r="F324" s="118" t="s">
        <v>463</v>
      </c>
      <c r="G324" s="121">
        <f>salidas[[#This Row],[1-Produccion estimada]]+salidas[[#This Row],[2-Produccion estimada]]+salidas[[#This Row],[Envases y Embalaje]]+salidas[[#This Row],[Envases lavados]]</f>
        <v>14549.999999999998</v>
      </c>
      <c r="H324" s="113" t="s">
        <v>443</v>
      </c>
      <c r="I324" s="119" t="s">
        <v>457</v>
      </c>
      <c r="J324" s="122">
        <v>14549.999999999998</v>
      </c>
      <c r="K324" s="123"/>
      <c r="L324" s="124"/>
      <c r="M324" s="122"/>
      <c r="N324" s="126"/>
      <c r="O324" s="126"/>
    </row>
    <row r="325" spans="1:15" hidden="1" x14ac:dyDescent="0.25">
      <c r="A325" s="118">
        <v>191201</v>
      </c>
      <c r="B325" s="118" t="s">
        <v>88</v>
      </c>
      <c r="C325" s="119" t="s">
        <v>243</v>
      </c>
      <c r="D325" s="119" t="s">
        <v>244</v>
      </c>
      <c r="E325" s="120" t="s">
        <v>185</v>
      </c>
      <c r="F325" s="118" t="s">
        <v>475</v>
      </c>
      <c r="G325" s="121">
        <f>salidas[[#This Row],[1-Produccion estimada]]+salidas[[#This Row],[2-Produccion estimada]]+salidas[[#This Row],[Envases y Embalaje]]+salidas[[#This Row],[Envases lavados]]</f>
        <v>40000</v>
      </c>
      <c r="H325" s="113" t="s">
        <v>424</v>
      </c>
      <c r="I325" s="119" t="s">
        <v>458</v>
      </c>
      <c r="J325" s="122">
        <v>36000</v>
      </c>
      <c r="K325" s="123" t="s">
        <v>417</v>
      </c>
      <c r="L325" s="124" t="s">
        <v>459</v>
      </c>
      <c r="M325" s="122">
        <v>4000</v>
      </c>
      <c r="N325" s="125"/>
      <c r="O325" s="125"/>
    </row>
    <row r="326" spans="1:15" hidden="1" x14ac:dyDescent="0.25">
      <c r="A326" s="118">
        <v>191202</v>
      </c>
      <c r="B326" s="118" t="s">
        <v>88</v>
      </c>
      <c r="C326" s="119" t="s">
        <v>183</v>
      </c>
      <c r="D326" s="119" t="s">
        <v>194</v>
      </c>
      <c r="E326" s="120" t="s">
        <v>185</v>
      </c>
      <c r="F326" s="118" t="s">
        <v>463</v>
      </c>
      <c r="G326" s="121">
        <f>salidas[[#This Row],[1-Produccion estimada]]+salidas[[#This Row],[2-Produccion estimada]]+salidas[[#This Row],[Envases y Embalaje]]+salidas[[#This Row],[Envases lavados]]</f>
        <v>390000</v>
      </c>
      <c r="H326" s="113" t="s">
        <v>426</v>
      </c>
      <c r="I326" s="119" t="s">
        <v>458</v>
      </c>
      <c r="J326" s="122">
        <v>362000</v>
      </c>
      <c r="K326" s="123" t="s">
        <v>417</v>
      </c>
      <c r="L326" s="124" t="s">
        <v>459</v>
      </c>
      <c r="M326" s="122">
        <v>28000</v>
      </c>
      <c r="N326" s="125"/>
      <c r="O326" s="125"/>
    </row>
    <row r="327" spans="1:15" hidden="1" x14ac:dyDescent="0.25">
      <c r="A327" s="118">
        <v>191203</v>
      </c>
      <c r="B327" s="118" t="s">
        <v>88</v>
      </c>
      <c r="C327" s="119" t="s">
        <v>183</v>
      </c>
      <c r="D327" s="119" t="s">
        <v>196</v>
      </c>
      <c r="E327" s="120" t="s">
        <v>185</v>
      </c>
      <c r="F327" s="118" t="s">
        <v>463</v>
      </c>
      <c r="G327" s="121">
        <f>salidas[[#This Row],[1-Produccion estimada]]+salidas[[#This Row],[2-Produccion estimada]]+salidas[[#This Row],[Envases y Embalaje]]+salidas[[#This Row],[Envases lavados]]</f>
        <v>55000</v>
      </c>
      <c r="H327" s="113" t="s">
        <v>426</v>
      </c>
      <c r="I327" s="119" t="s">
        <v>458</v>
      </c>
      <c r="J327" s="122">
        <v>48000</v>
      </c>
      <c r="K327" s="123" t="s">
        <v>417</v>
      </c>
      <c r="L327" s="124" t="s">
        <v>459</v>
      </c>
      <c r="M327" s="122">
        <v>7000</v>
      </c>
      <c r="N327" s="125"/>
      <c r="O327" s="125"/>
    </row>
    <row r="328" spans="1:15" hidden="1" x14ac:dyDescent="0.25">
      <c r="A328" s="118">
        <v>191204</v>
      </c>
      <c r="B328" s="118" t="s">
        <v>88</v>
      </c>
      <c r="C328" s="119" t="s">
        <v>234</v>
      </c>
      <c r="D328" s="119" t="s">
        <v>252</v>
      </c>
      <c r="E328" s="120" t="s">
        <v>185</v>
      </c>
      <c r="F328" s="118" t="s">
        <v>475</v>
      </c>
      <c r="G328" s="121">
        <f>salidas[[#This Row],[1-Produccion estimada]]+salidas[[#This Row],[2-Produccion estimada]]+salidas[[#This Row],[Envases y Embalaje]]+salidas[[#This Row],[Envases lavados]]</f>
        <v>45000</v>
      </c>
      <c r="H328" s="113" t="s">
        <v>416</v>
      </c>
      <c r="I328" s="119" t="s">
        <v>461</v>
      </c>
      <c r="J328" s="122">
        <v>32000</v>
      </c>
      <c r="K328" s="123" t="s">
        <v>417</v>
      </c>
      <c r="L328" s="124" t="s">
        <v>459</v>
      </c>
      <c r="M328" s="122">
        <v>8000</v>
      </c>
      <c r="N328" s="125">
        <v>5000</v>
      </c>
      <c r="O328" s="125"/>
    </row>
    <row r="329" spans="1:15" hidden="1" x14ac:dyDescent="0.25">
      <c r="A329" s="118">
        <v>191205</v>
      </c>
      <c r="B329" s="118" t="s">
        <v>88</v>
      </c>
      <c r="C329" s="119" t="s">
        <v>254</v>
      </c>
      <c r="D329" s="119" t="s">
        <v>254</v>
      </c>
      <c r="E329" s="120" t="s">
        <v>185</v>
      </c>
      <c r="F329" s="118" t="s">
        <v>475</v>
      </c>
      <c r="G329" s="121">
        <f>salidas[[#This Row],[1-Produccion estimada]]+salidas[[#This Row],[2-Produccion estimada]]+salidas[[#This Row],[Envases y Embalaje]]+salidas[[#This Row],[Envases lavados]]</f>
        <v>5000</v>
      </c>
      <c r="H329" s="113" t="s">
        <v>418</v>
      </c>
      <c r="I329" s="119" t="s">
        <v>457</v>
      </c>
      <c r="J329" s="122">
        <v>5000</v>
      </c>
      <c r="K329" s="123"/>
      <c r="L329" s="124"/>
      <c r="M329" s="122"/>
      <c r="N329" s="125"/>
      <c r="O329" s="125"/>
    </row>
    <row r="330" spans="1:15" hidden="1" x14ac:dyDescent="0.25">
      <c r="A330" s="118">
        <v>191207</v>
      </c>
      <c r="B330" s="118" t="s">
        <v>88</v>
      </c>
      <c r="C330" s="119" t="s">
        <v>237</v>
      </c>
      <c r="D330" s="119" t="s">
        <v>241</v>
      </c>
      <c r="E330" s="120" t="s">
        <v>185</v>
      </c>
      <c r="F330" s="118" t="s">
        <v>475</v>
      </c>
      <c r="G330" s="121">
        <f>salidas[[#This Row],[1-Produccion estimada]]+salidas[[#This Row],[2-Produccion estimada]]+salidas[[#This Row],[Envases y Embalaje]]+salidas[[#This Row],[Envases lavados]]</f>
        <v>10000</v>
      </c>
      <c r="H330" s="113" t="s">
        <v>462</v>
      </c>
      <c r="I330" s="119" t="s">
        <v>461</v>
      </c>
      <c r="J330" s="122">
        <v>8000</v>
      </c>
      <c r="K330" s="123" t="s">
        <v>417</v>
      </c>
      <c r="L330" s="124" t="s">
        <v>459</v>
      </c>
      <c r="M330" s="122">
        <v>2000</v>
      </c>
      <c r="N330" s="125"/>
      <c r="O330" s="125"/>
    </row>
    <row r="331" spans="1:15" hidden="1" x14ac:dyDescent="0.25">
      <c r="A331" s="118">
        <v>191209</v>
      </c>
      <c r="B331" s="118" t="s">
        <v>88</v>
      </c>
      <c r="C331" s="119" t="s">
        <v>183</v>
      </c>
      <c r="D331" s="119" t="s">
        <v>189</v>
      </c>
      <c r="E331" s="120" t="s">
        <v>185</v>
      </c>
      <c r="F331" s="118" t="s">
        <v>463</v>
      </c>
      <c r="G331" s="121">
        <f>salidas[[#This Row],[1-Produccion estimada]]+salidas[[#This Row],[2-Produccion estimada]]+salidas[[#This Row],[Envases y Embalaje]]+salidas[[#This Row],[Envases lavados]]</f>
        <v>5000</v>
      </c>
      <c r="H331" s="113" t="s">
        <v>426</v>
      </c>
      <c r="I331" s="119" t="s">
        <v>457</v>
      </c>
      <c r="J331" s="122">
        <v>5000</v>
      </c>
      <c r="K331" s="123"/>
      <c r="L331" s="124"/>
      <c r="M331" s="122"/>
      <c r="N331" s="125"/>
      <c r="O331" s="125"/>
    </row>
    <row r="332" spans="1:15" hidden="1" x14ac:dyDescent="0.25">
      <c r="A332" s="118">
        <v>191211</v>
      </c>
      <c r="B332" s="118" t="s">
        <v>88</v>
      </c>
      <c r="C332" s="119" t="s">
        <v>361</v>
      </c>
      <c r="D332" s="119" t="s">
        <v>363</v>
      </c>
      <c r="E332" s="120" t="s">
        <v>275</v>
      </c>
      <c r="F332" s="118" t="s">
        <v>463</v>
      </c>
      <c r="G332" s="121">
        <f>salidas[[#This Row],[1-Produccion estimada]]+salidas[[#This Row],[2-Produccion estimada]]+salidas[[#This Row],[Envases y Embalaje]]+salidas[[#This Row],[Envases lavados]]</f>
        <v>14549.999999999998</v>
      </c>
      <c r="H332" s="113" t="s">
        <v>447</v>
      </c>
      <c r="I332" s="119" t="s">
        <v>457</v>
      </c>
      <c r="J332" s="122">
        <v>14549.999999999998</v>
      </c>
      <c r="K332" s="123"/>
      <c r="L332" s="124"/>
      <c r="M332" s="122"/>
      <c r="N332" s="126"/>
      <c r="O332" s="126"/>
    </row>
    <row r="333" spans="1:15" hidden="1" x14ac:dyDescent="0.25">
      <c r="A333" s="118">
        <v>191212</v>
      </c>
      <c r="B333" s="118" t="s">
        <v>88</v>
      </c>
      <c r="C333" s="119" t="s">
        <v>229</v>
      </c>
      <c r="D333" s="119" t="s">
        <v>232</v>
      </c>
      <c r="E333" s="120" t="s">
        <v>185</v>
      </c>
      <c r="F333" s="118" t="s">
        <v>463</v>
      </c>
      <c r="G333" s="121">
        <f>salidas[[#This Row],[1-Produccion estimada]]+salidas[[#This Row],[2-Produccion estimada]]+salidas[[#This Row],[Envases y Embalaje]]+salidas[[#This Row],[Envases lavados]]</f>
        <v>10000</v>
      </c>
      <c r="H333" s="113" t="s">
        <v>417</v>
      </c>
      <c r="I333" s="119" t="s">
        <v>457</v>
      </c>
      <c r="J333" s="122">
        <v>10000</v>
      </c>
      <c r="K333" s="123"/>
      <c r="L333" s="124"/>
      <c r="M333" s="122"/>
      <c r="N333" s="125"/>
      <c r="O333" s="125"/>
    </row>
    <row r="334" spans="1:15" x14ac:dyDescent="0.25">
      <c r="A334" s="118">
        <v>191307</v>
      </c>
      <c r="B334" s="118" t="s">
        <v>478</v>
      </c>
      <c r="C334" s="119" t="s">
        <v>285</v>
      </c>
      <c r="D334" s="119" t="s">
        <v>297</v>
      </c>
      <c r="E334" s="120" t="s">
        <v>275</v>
      </c>
      <c r="F334" s="118" t="s">
        <v>411</v>
      </c>
      <c r="G334" s="121">
        <f>salidas[[#This Row],[1-Produccion estimada]]+salidas[[#This Row],[2-Produccion estimada]]+salidas[[#This Row],[Envases y Embalaje]]+salidas[[#This Row],[Envases lavados]]</f>
        <v>11640</v>
      </c>
      <c r="H334" s="113" t="s">
        <v>417</v>
      </c>
      <c r="I334" s="119" t="s">
        <v>466</v>
      </c>
      <c r="J334" s="122">
        <v>1823.6</v>
      </c>
      <c r="K334" s="123" t="s">
        <v>467</v>
      </c>
      <c r="L334" s="124" t="s">
        <v>468</v>
      </c>
      <c r="M334" s="122">
        <v>9816.4</v>
      </c>
      <c r="N334" s="126"/>
      <c r="O334" s="126"/>
    </row>
    <row r="335" spans="1:15" hidden="1" x14ac:dyDescent="0.25">
      <c r="A335" s="118">
        <v>200101</v>
      </c>
      <c r="B335" s="118" t="s">
        <v>88</v>
      </c>
      <c r="C335" s="119" t="s">
        <v>243</v>
      </c>
      <c r="D335" s="119" t="s">
        <v>244</v>
      </c>
      <c r="E335" s="120" t="s">
        <v>185</v>
      </c>
      <c r="F335" s="118" t="s">
        <v>475</v>
      </c>
      <c r="G335" s="121">
        <f>salidas[[#This Row],[1-Produccion estimada]]+salidas[[#This Row],[2-Produccion estimada]]+salidas[[#This Row],[Envases y Embalaje]]+salidas[[#This Row],[Envases lavados]]</f>
        <v>340000</v>
      </c>
      <c r="H335" s="113" t="s">
        <v>424</v>
      </c>
      <c r="I335" s="119" t="s">
        <v>458</v>
      </c>
      <c r="J335" s="122">
        <v>338000</v>
      </c>
      <c r="K335" s="123" t="s">
        <v>417</v>
      </c>
      <c r="L335" s="124" t="s">
        <v>459</v>
      </c>
      <c r="M335" s="122">
        <v>2000</v>
      </c>
      <c r="N335" s="125"/>
      <c r="O335" s="125"/>
    </row>
    <row r="336" spans="1:15" hidden="1" x14ac:dyDescent="0.25">
      <c r="A336" s="118">
        <v>200102</v>
      </c>
      <c r="B336" s="118" t="s">
        <v>88</v>
      </c>
      <c r="C336" s="119" t="s">
        <v>254</v>
      </c>
      <c r="D336" s="119" t="s">
        <v>255</v>
      </c>
      <c r="E336" s="120" t="s">
        <v>185</v>
      </c>
      <c r="F336" s="118" t="s">
        <v>475</v>
      </c>
      <c r="G336" s="121">
        <f>salidas[[#This Row],[1-Produccion estimada]]+salidas[[#This Row],[2-Produccion estimada]]+salidas[[#This Row],[Envases y Embalaje]]+salidas[[#This Row],[Envases lavados]]</f>
        <v>5000</v>
      </c>
      <c r="H336" s="113" t="s">
        <v>418</v>
      </c>
      <c r="I336" s="130" t="s">
        <v>457</v>
      </c>
      <c r="J336" s="122">
        <v>5000</v>
      </c>
      <c r="K336" s="123"/>
      <c r="L336" s="131"/>
      <c r="M336" s="122"/>
      <c r="N336" s="125"/>
      <c r="O336" s="125"/>
    </row>
    <row r="337" spans="1:15" hidden="1" x14ac:dyDescent="0.25">
      <c r="A337" s="118">
        <v>200108</v>
      </c>
      <c r="B337" s="118" t="s">
        <v>88</v>
      </c>
      <c r="C337" s="119" t="s">
        <v>269</v>
      </c>
      <c r="D337" s="119" t="s">
        <v>272</v>
      </c>
      <c r="E337" s="120" t="s">
        <v>185</v>
      </c>
      <c r="F337" s="118" t="s">
        <v>463</v>
      </c>
      <c r="G337" s="121">
        <f>salidas[[#This Row],[1-Produccion estimada]]+salidas[[#This Row],[2-Produccion estimada]]+salidas[[#This Row],[Envases y Embalaje]]+salidas[[#This Row],[Envases lavados]]</f>
        <v>5000</v>
      </c>
      <c r="H337" s="113" t="s">
        <v>417</v>
      </c>
      <c r="I337" s="119" t="s">
        <v>457</v>
      </c>
      <c r="J337" s="122">
        <v>5000</v>
      </c>
      <c r="K337" s="123"/>
      <c r="L337" s="124"/>
      <c r="M337" s="122"/>
      <c r="N337" s="125"/>
      <c r="O337" s="125"/>
    </row>
    <row r="338" spans="1:15" hidden="1" x14ac:dyDescent="0.25">
      <c r="A338" s="118">
        <v>200110</v>
      </c>
      <c r="B338" s="118" t="s">
        <v>88</v>
      </c>
      <c r="C338" s="119" t="s">
        <v>222</v>
      </c>
      <c r="D338" s="119" t="s">
        <v>223</v>
      </c>
      <c r="E338" s="120" t="s">
        <v>185</v>
      </c>
      <c r="F338" s="118" t="s">
        <v>463</v>
      </c>
      <c r="G338" s="121">
        <f>salidas[[#This Row],[1-Produccion estimada]]+salidas[[#This Row],[2-Produccion estimada]]+salidas[[#This Row],[Envases y Embalaje]]+salidas[[#This Row],[Envases lavados]]</f>
        <v>65000</v>
      </c>
      <c r="H338" s="113" t="s">
        <v>425</v>
      </c>
      <c r="I338" s="119" t="s">
        <v>458</v>
      </c>
      <c r="J338" s="122">
        <v>56000</v>
      </c>
      <c r="K338" s="123" t="s">
        <v>417</v>
      </c>
      <c r="L338" s="124" t="s">
        <v>459</v>
      </c>
      <c r="M338" s="122">
        <v>9000</v>
      </c>
      <c r="N338" s="125"/>
      <c r="O338" s="125"/>
    </row>
    <row r="339" spans="1:15" hidden="1" x14ac:dyDescent="0.25">
      <c r="A339" s="118">
        <v>200113</v>
      </c>
      <c r="B339" s="118" t="s">
        <v>87</v>
      </c>
      <c r="C339" s="119" t="s">
        <v>109</v>
      </c>
      <c r="D339" s="119" t="s">
        <v>114</v>
      </c>
      <c r="E339" s="120" t="s">
        <v>103</v>
      </c>
      <c r="F339" s="118" t="s">
        <v>463</v>
      </c>
      <c r="G339" s="121">
        <f>salidas[[#This Row],[1-Produccion estimada]]+salidas[[#This Row],[2-Produccion estimada]]+salidas[[#This Row],[Envases y Embalaje]]+salidas[[#This Row],[Envases lavados]]</f>
        <v>14549.999999999998</v>
      </c>
      <c r="H339" s="113" t="s">
        <v>435</v>
      </c>
      <c r="I339" s="119" t="s">
        <v>457</v>
      </c>
      <c r="J339" s="122">
        <v>14549.999999999998</v>
      </c>
      <c r="K339" s="123"/>
      <c r="L339" s="124"/>
      <c r="M339" s="122"/>
      <c r="N339" s="126"/>
      <c r="O339" s="126"/>
    </row>
    <row r="340" spans="1:15" x14ac:dyDescent="0.25">
      <c r="A340" s="118">
        <v>200114</v>
      </c>
      <c r="B340" s="118" t="s">
        <v>476</v>
      </c>
      <c r="C340" s="119" t="s">
        <v>10</v>
      </c>
      <c r="D340" s="119" t="s">
        <v>21</v>
      </c>
      <c r="E340" s="120" t="s">
        <v>12</v>
      </c>
      <c r="F340" s="118" t="s">
        <v>411</v>
      </c>
      <c r="G340" s="121">
        <f>salidas[[#This Row],[1-Produccion estimada]]+salidas[[#This Row],[2-Produccion estimada]]+salidas[[#This Row],[Envases y Embalaje]]+salidas[[#This Row],[Envases lavados]]</f>
        <v>97970</v>
      </c>
      <c r="H340" s="113" t="s">
        <v>417</v>
      </c>
      <c r="I340" s="119" t="s">
        <v>466</v>
      </c>
      <c r="J340" s="122">
        <v>94478</v>
      </c>
      <c r="K340" s="123" t="s">
        <v>467</v>
      </c>
      <c r="L340" s="124" t="s">
        <v>468</v>
      </c>
      <c r="M340" s="122">
        <v>3492</v>
      </c>
      <c r="N340" s="126"/>
      <c r="O340" s="126"/>
    </row>
    <row r="341" spans="1:15" x14ac:dyDescent="0.25">
      <c r="A341" s="118">
        <v>200115</v>
      </c>
      <c r="B341" s="118" t="s">
        <v>0</v>
      </c>
      <c r="C341" s="119" t="s">
        <v>31</v>
      </c>
      <c r="D341" s="119" t="s">
        <v>38</v>
      </c>
      <c r="E341" s="120" t="s">
        <v>12</v>
      </c>
      <c r="F341" s="118" t="s">
        <v>411</v>
      </c>
      <c r="G341" s="121">
        <f>salidas[[#This Row],[1-Produccion estimada]]+salidas[[#This Row],[2-Produccion estimada]]+salidas[[#This Row],[Envases y Embalaje]]+salidas[[#This Row],[Envases lavados]]</f>
        <v>970</v>
      </c>
      <c r="H341" s="113" t="s">
        <v>434</v>
      </c>
      <c r="I341" s="119" t="s">
        <v>469</v>
      </c>
      <c r="J341" s="122">
        <v>388</v>
      </c>
      <c r="K341" s="123" t="s">
        <v>467</v>
      </c>
      <c r="L341" s="124" t="s">
        <v>468</v>
      </c>
      <c r="M341" s="122">
        <v>582</v>
      </c>
      <c r="N341" s="126"/>
      <c r="O341" s="126"/>
    </row>
    <row r="342" spans="1:15" x14ac:dyDescent="0.25">
      <c r="A342" s="118">
        <v>200117</v>
      </c>
      <c r="B342" s="118" t="s">
        <v>0</v>
      </c>
      <c r="C342" s="119" t="s">
        <v>56</v>
      </c>
      <c r="D342" s="119" t="s">
        <v>63</v>
      </c>
      <c r="E342" s="120" t="s">
        <v>41</v>
      </c>
      <c r="F342" s="118" t="s">
        <v>411</v>
      </c>
      <c r="G342" s="121">
        <f>salidas[[#This Row],[1-Produccion estimada]]+salidas[[#This Row],[2-Produccion estimada]]+salidas[[#This Row],[Envases y Embalaje]]+salidas[[#This Row],[Envases lavados]]</f>
        <v>58200.000000000007</v>
      </c>
      <c r="H342" s="113" t="s">
        <v>417</v>
      </c>
      <c r="I342" s="119" t="s">
        <v>469</v>
      </c>
      <c r="J342" s="122">
        <v>4656.0000000000009</v>
      </c>
      <c r="K342" s="123" t="s">
        <v>467</v>
      </c>
      <c r="L342" s="124" t="s">
        <v>468</v>
      </c>
      <c r="M342" s="122">
        <v>53544.000000000007</v>
      </c>
      <c r="N342" s="126"/>
      <c r="O342" s="126"/>
    </row>
    <row r="343" spans="1:15" hidden="1" x14ac:dyDescent="0.25">
      <c r="A343" s="118">
        <v>200121</v>
      </c>
      <c r="B343" s="118" t="s">
        <v>88</v>
      </c>
      <c r="C343" s="119" t="s">
        <v>330</v>
      </c>
      <c r="D343" s="119" t="s">
        <v>338</v>
      </c>
      <c r="E343" s="120" t="s">
        <v>332</v>
      </c>
      <c r="F343" s="118" t="s">
        <v>463</v>
      </c>
      <c r="G343" s="121">
        <f>salidas[[#This Row],[1-Produccion estimada]]+salidas[[#This Row],[2-Produccion estimada]]+salidas[[#This Row],[Envases y Embalaje]]+salidas[[#This Row],[Envases lavados]]</f>
        <v>67899.999999999985</v>
      </c>
      <c r="H343" s="113" t="s">
        <v>426</v>
      </c>
      <c r="I343" s="119" t="s">
        <v>457</v>
      </c>
      <c r="J343" s="122">
        <v>67899.999999999985</v>
      </c>
      <c r="K343" s="123"/>
      <c r="L343" s="124"/>
      <c r="M343" s="122"/>
      <c r="N343" s="126"/>
      <c r="O343" s="126"/>
    </row>
    <row r="344" spans="1:15" hidden="1" x14ac:dyDescent="0.25">
      <c r="A344" s="118">
        <v>200126</v>
      </c>
      <c r="B344" s="118" t="s">
        <v>87</v>
      </c>
      <c r="C344" s="119" t="s">
        <v>140</v>
      </c>
      <c r="D344" s="119" t="s">
        <v>158</v>
      </c>
      <c r="E344" s="120" t="s">
        <v>41</v>
      </c>
      <c r="F344" s="118" t="s">
        <v>463</v>
      </c>
      <c r="G344" s="121">
        <f>salidas[[#This Row],[1-Produccion estimada]]+salidas[[#This Row],[2-Produccion estimada]]+salidas[[#This Row],[Envases y Embalaje]]+salidas[[#This Row],[Envases lavados]]</f>
        <v>14549.999999999998</v>
      </c>
      <c r="H344" s="113" t="s">
        <v>435</v>
      </c>
      <c r="I344" s="119" t="s">
        <v>457</v>
      </c>
      <c r="J344" s="122">
        <v>14549.999999999998</v>
      </c>
      <c r="K344" s="123"/>
      <c r="L344" s="124"/>
      <c r="M344" s="122"/>
      <c r="N344" s="126"/>
      <c r="O344" s="126"/>
    </row>
    <row r="345" spans="1:15" x14ac:dyDescent="0.25">
      <c r="A345" s="118">
        <v>200127</v>
      </c>
      <c r="B345" s="118" t="s">
        <v>87</v>
      </c>
      <c r="C345" s="119" t="s">
        <v>176</v>
      </c>
      <c r="D345" s="119" t="s">
        <v>181</v>
      </c>
      <c r="E345" s="120" t="s">
        <v>103</v>
      </c>
      <c r="F345" s="118" t="s">
        <v>411</v>
      </c>
      <c r="G345" s="121">
        <f>salidas[[#This Row],[1-Produccion estimada]]+salidas[[#This Row],[2-Produccion estimada]]+salidas[[#This Row],[Envases y Embalaje]]+salidas[[#This Row],[Envases lavados]]</f>
        <v>15519.999999999998</v>
      </c>
      <c r="H345" s="113" t="s">
        <v>435</v>
      </c>
      <c r="I345" s="119" t="s">
        <v>466</v>
      </c>
      <c r="J345" s="122">
        <v>14646.999999999998</v>
      </c>
      <c r="K345" s="123" t="s">
        <v>467</v>
      </c>
      <c r="L345" s="124" t="s">
        <v>468</v>
      </c>
      <c r="M345" s="122">
        <v>873</v>
      </c>
      <c r="N345" s="126"/>
      <c r="O345" s="126"/>
    </row>
    <row r="346" spans="1:15" x14ac:dyDescent="0.25">
      <c r="A346" s="118">
        <v>200129</v>
      </c>
      <c r="B346" s="118" t="s">
        <v>88</v>
      </c>
      <c r="C346" s="119" t="s">
        <v>298</v>
      </c>
      <c r="D346" s="119" t="s">
        <v>303</v>
      </c>
      <c r="E346" s="120" t="s">
        <v>275</v>
      </c>
      <c r="F346" s="118" t="s">
        <v>411</v>
      </c>
      <c r="G346" s="121">
        <f>salidas[[#This Row],[1-Produccion estimada]]+salidas[[#This Row],[2-Produccion estimada]]+salidas[[#This Row],[Envases y Embalaje]]+salidas[[#This Row],[Envases lavados]]</f>
        <v>47530.000000000007</v>
      </c>
      <c r="H346" s="113" t="s">
        <v>417</v>
      </c>
      <c r="I346" s="119" t="s">
        <v>469</v>
      </c>
      <c r="J346" s="122">
        <v>3802.4</v>
      </c>
      <c r="K346" s="123" t="s">
        <v>467</v>
      </c>
      <c r="L346" s="124" t="s">
        <v>468</v>
      </c>
      <c r="M346" s="122">
        <v>43727.600000000006</v>
      </c>
      <c r="N346" s="126"/>
      <c r="O346" s="126"/>
    </row>
    <row r="347" spans="1:15" hidden="1" x14ac:dyDescent="0.25">
      <c r="A347" s="118">
        <v>200133</v>
      </c>
      <c r="B347" s="118" t="s">
        <v>88</v>
      </c>
      <c r="C347" s="119" t="s">
        <v>348</v>
      </c>
      <c r="D347" s="119" t="s">
        <v>352</v>
      </c>
      <c r="E347" s="120" t="s">
        <v>332</v>
      </c>
      <c r="F347" s="118" t="s">
        <v>463</v>
      </c>
      <c r="G347" s="121">
        <f>salidas[[#This Row],[1-Produccion estimada]]+salidas[[#This Row],[2-Produccion estimada]]+salidas[[#This Row],[Envases y Embalaje]]+salidas[[#This Row],[Envases lavados]]</f>
        <v>67899.999999999985</v>
      </c>
      <c r="H347" s="113" t="s">
        <v>426</v>
      </c>
      <c r="I347" s="119" t="s">
        <v>457</v>
      </c>
      <c r="J347" s="122">
        <v>67899.999999999985</v>
      </c>
      <c r="K347" s="123"/>
      <c r="L347" s="124"/>
      <c r="M347" s="122"/>
      <c r="N347" s="126"/>
      <c r="O347" s="126"/>
    </row>
    <row r="348" spans="1:15" hidden="1" x14ac:dyDescent="0.25">
      <c r="A348" s="118">
        <v>200134</v>
      </c>
      <c r="B348" s="118" t="s">
        <v>88</v>
      </c>
      <c r="C348" s="119" t="s">
        <v>348</v>
      </c>
      <c r="D348" s="119" t="s">
        <v>349</v>
      </c>
      <c r="E348" s="120" t="s">
        <v>332</v>
      </c>
      <c r="F348" s="118" t="s">
        <v>463</v>
      </c>
      <c r="G348" s="121">
        <f>salidas[[#This Row],[1-Produccion estimada]]+salidas[[#This Row],[2-Produccion estimada]]+salidas[[#This Row],[Envases y Embalaje]]+salidas[[#This Row],[Envases lavados]]</f>
        <v>14549.999999999998</v>
      </c>
      <c r="H348" s="113" t="s">
        <v>426</v>
      </c>
      <c r="I348" s="119" t="s">
        <v>457</v>
      </c>
      <c r="J348" s="122">
        <v>14549.999999999998</v>
      </c>
      <c r="K348" s="123"/>
      <c r="L348" s="124"/>
      <c r="M348" s="122"/>
      <c r="N348" s="126"/>
      <c r="O348" s="126"/>
    </row>
    <row r="349" spans="1:15" hidden="1" x14ac:dyDescent="0.25">
      <c r="A349" s="118">
        <v>200135</v>
      </c>
      <c r="B349" s="118" t="s">
        <v>88</v>
      </c>
      <c r="C349" s="119" t="s">
        <v>330</v>
      </c>
      <c r="D349" s="119" t="s">
        <v>337</v>
      </c>
      <c r="E349" s="120" t="s">
        <v>332</v>
      </c>
      <c r="F349" s="118" t="s">
        <v>463</v>
      </c>
      <c r="G349" s="121">
        <f>salidas[[#This Row],[1-Produccion estimada]]+salidas[[#This Row],[2-Produccion estimada]]+salidas[[#This Row],[Envases y Embalaje]]+salidas[[#This Row],[Envases lavados]]</f>
        <v>67899.999999999985</v>
      </c>
      <c r="H349" s="113" t="s">
        <v>426</v>
      </c>
      <c r="I349" s="119" t="s">
        <v>457</v>
      </c>
      <c r="J349" s="122">
        <v>67899.999999999985</v>
      </c>
      <c r="K349" s="123"/>
      <c r="L349" s="124"/>
      <c r="M349" s="122"/>
      <c r="N349" s="126"/>
      <c r="O349" s="126"/>
    </row>
    <row r="350" spans="1:15" hidden="1" x14ac:dyDescent="0.25">
      <c r="A350" s="118">
        <v>200137</v>
      </c>
      <c r="B350" s="118" t="s">
        <v>88</v>
      </c>
      <c r="C350" s="119" t="s">
        <v>321</v>
      </c>
      <c r="D350" s="119" t="s">
        <v>322</v>
      </c>
      <c r="E350" s="120" t="s">
        <v>275</v>
      </c>
      <c r="F350" s="118" t="s">
        <v>463</v>
      </c>
      <c r="G350" s="121">
        <f>salidas[[#This Row],[1-Produccion estimada]]+salidas[[#This Row],[2-Produccion estimada]]+salidas[[#This Row],[Envases y Embalaje]]+salidas[[#This Row],[Envases lavados]]</f>
        <v>9700</v>
      </c>
      <c r="H350" s="113" t="s">
        <v>435</v>
      </c>
      <c r="I350" s="119" t="s">
        <v>427</v>
      </c>
      <c r="J350" s="122">
        <v>9700</v>
      </c>
      <c r="K350" s="123"/>
      <c r="L350" s="124"/>
      <c r="M350" s="122"/>
      <c r="N350" s="126"/>
      <c r="O350" s="126"/>
    </row>
    <row r="351" spans="1:15" hidden="1" x14ac:dyDescent="0.25">
      <c r="A351" s="118">
        <v>200138</v>
      </c>
      <c r="B351" s="118" t="s">
        <v>88</v>
      </c>
      <c r="C351" s="119" t="s">
        <v>237</v>
      </c>
      <c r="D351" s="119" t="s">
        <v>238</v>
      </c>
      <c r="E351" s="120" t="s">
        <v>185</v>
      </c>
      <c r="F351" s="118" t="s">
        <v>475</v>
      </c>
      <c r="G351" s="121">
        <f>salidas[[#This Row],[1-Produccion estimada]]+salidas[[#This Row],[2-Produccion estimada]]+salidas[[#This Row],[Envases y Embalaje]]+salidas[[#This Row],[Envases lavados]]</f>
        <v>180000</v>
      </c>
      <c r="H351" s="113" t="s">
        <v>462</v>
      </c>
      <c r="I351" s="119" t="s">
        <v>461</v>
      </c>
      <c r="J351" s="122">
        <v>104000</v>
      </c>
      <c r="K351" s="123" t="s">
        <v>417</v>
      </c>
      <c r="L351" s="124" t="s">
        <v>459</v>
      </c>
      <c r="M351" s="122">
        <v>26000</v>
      </c>
      <c r="N351" s="125">
        <v>50000</v>
      </c>
      <c r="O351" s="125"/>
    </row>
    <row r="352" spans="1:15" hidden="1" x14ac:dyDescent="0.25">
      <c r="A352" s="118">
        <v>200139</v>
      </c>
      <c r="B352" s="118" t="s">
        <v>88</v>
      </c>
      <c r="C352" s="119" t="s">
        <v>234</v>
      </c>
      <c r="D352" s="119" t="s">
        <v>249</v>
      </c>
      <c r="E352" s="120" t="s">
        <v>185</v>
      </c>
      <c r="F352" s="118" t="s">
        <v>475</v>
      </c>
      <c r="G352" s="121">
        <f>salidas[[#This Row],[1-Produccion estimada]]+salidas[[#This Row],[2-Produccion estimada]]+salidas[[#This Row],[Envases y Embalaje]]+salidas[[#This Row],[Envases lavados]]</f>
        <v>185000</v>
      </c>
      <c r="H352" s="113" t="s">
        <v>416</v>
      </c>
      <c r="I352" s="119" t="s">
        <v>461</v>
      </c>
      <c r="J352" s="122">
        <v>144000</v>
      </c>
      <c r="K352" s="123" t="s">
        <v>417</v>
      </c>
      <c r="L352" s="124" t="s">
        <v>459</v>
      </c>
      <c r="M352" s="122">
        <v>36000</v>
      </c>
      <c r="N352" s="125">
        <v>5000</v>
      </c>
      <c r="O352" s="125"/>
    </row>
    <row r="353" spans="1:15" hidden="1" x14ac:dyDescent="0.25">
      <c r="A353" s="118">
        <v>200140</v>
      </c>
      <c r="B353" s="118" t="s">
        <v>88</v>
      </c>
      <c r="C353" s="119" t="s">
        <v>183</v>
      </c>
      <c r="D353" s="119" t="s">
        <v>204</v>
      </c>
      <c r="E353" s="120" t="s">
        <v>185</v>
      </c>
      <c r="F353" s="118" t="s">
        <v>463</v>
      </c>
      <c r="G353" s="121">
        <f>salidas[[#This Row],[1-Produccion estimada]]+salidas[[#This Row],[2-Produccion estimada]]+salidas[[#This Row],[Envases y Embalaje]]+salidas[[#This Row],[Envases lavados]]</f>
        <v>15000</v>
      </c>
      <c r="H353" s="113" t="s">
        <v>426</v>
      </c>
      <c r="I353" s="119" t="s">
        <v>458</v>
      </c>
      <c r="J353" s="122">
        <v>13000</v>
      </c>
      <c r="K353" s="123" t="s">
        <v>417</v>
      </c>
      <c r="L353" s="124" t="s">
        <v>459</v>
      </c>
      <c r="M353" s="122">
        <v>2000</v>
      </c>
      <c r="N353" s="125"/>
      <c r="O353" s="125"/>
    </row>
    <row r="354" spans="1:15" hidden="1" x14ac:dyDescent="0.25">
      <c r="A354" s="118">
        <v>200301</v>
      </c>
      <c r="B354" s="118" t="s">
        <v>88</v>
      </c>
      <c r="C354" s="119" t="s">
        <v>269</v>
      </c>
      <c r="D354" s="119" t="s">
        <v>270</v>
      </c>
      <c r="E354" s="120" t="s">
        <v>185</v>
      </c>
      <c r="F354" s="118" t="s">
        <v>463</v>
      </c>
      <c r="G354" s="121">
        <f>salidas[[#This Row],[1-Produccion estimada]]+salidas[[#This Row],[2-Produccion estimada]]+salidas[[#This Row],[Envases y Embalaje]]+salidas[[#This Row],[Envases lavados]]</f>
        <v>5000</v>
      </c>
      <c r="H354" s="113" t="s">
        <v>417</v>
      </c>
      <c r="I354" s="119" t="s">
        <v>457</v>
      </c>
      <c r="J354" s="122">
        <v>5000</v>
      </c>
      <c r="K354" s="123"/>
      <c r="L354" s="124"/>
      <c r="M354" s="122"/>
      <c r="N354" s="125"/>
      <c r="O354" s="125"/>
    </row>
    <row r="355" spans="1:15" hidden="1" x14ac:dyDescent="0.25">
      <c r="A355" s="118">
        <v>200303</v>
      </c>
      <c r="B355" s="118" t="s">
        <v>88</v>
      </c>
      <c r="C355" s="119" t="s">
        <v>269</v>
      </c>
      <c r="D355" s="119" t="s">
        <v>271</v>
      </c>
      <c r="E355" s="120" t="s">
        <v>185</v>
      </c>
      <c r="F355" s="118" t="s">
        <v>463</v>
      </c>
      <c r="G355" s="121">
        <f>salidas[[#This Row],[1-Produccion estimada]]+salidas[[#This Row],[2-Produccion estimada]]+salidas[[#This Row],[Envases y Embalaje]]+salidas[[#This Row],[Envases lavados]]</f>
        <v>5000</v>
      </c>
      <c r="H355" s="113" t="s">
        <v>417</v>
      </c>
      <c r="I355" s="119" t="s">
        <v>457</v>
      </c>
      <c r="J355" s="122">
        <v>5000</v>
      </c>
      <c r="K355" s="123"/>
      <c r="L355" s="124"/>
      <c r="M355" s="122"/>
      <c r="N355" s="125"/>
      <c r="O355" s="125"/>
    </row>
    <row r="356" spans="1:15" hidden="1" x14ac:dyDescent="0.25">
      <c r="A356" s="118">
        <v>16021313</v>
      </c>
      <c r="B356" s="118" t="s">
        <v>88</v>
      </c>
      <c r="C356" s="119" t="s">
        <v>330</v>
      </c>
      <c r="D356" s="119" t="s">
        <v>346</v>
      </c>
      <c r="E356" s="120" t="s">
        <v>332</v>
      </c>
      <c r="F356" s="118" t="s">
        <v>463</v>
      </c>
      <c r="G356" s="121">
        <f>salidas[[#This Row],[1-Produccion estimada]]+salidas[[#This Row],[2-Produccion estimada]]+salidas[[#This Row],[Envases y Embalaje]]+salidas[[#This Row],[Envases lavados]]</f>
        <v>14549.999999999998</v>
      </c>
      <c r="H356" s="113" t="s">
        <v>426</v>
      </c>
      <c r="I356" s="119" t="s">
        <v>457</v>
      </c>
      <c r="J356" s="122">
        <v>14549.999999999998</v>
      </c>
      <c r="K356" s="123"/>
      <c r="L356" s="124"/>
      <c r="M356" s="122"/>
      <c r="N356" s="126"/>
      <c r="O356" s="126"/>
    </row>
    <row r="357" spans="1:15" hidden="1" x14ac:dyDescent="0.25">
      <c r="A357" s="118">
        <v>16021321</v>
      </c>
      <c r="B357" s="118" t="s">
        <v>88</v>
      </c>
      <c r="C357" s="119" t="s">
        <v>330</v>
      </c>
      <c r="D357" s="119" t="s">
        <v>340</v>
      </c>
      <c r="E357" s="120" t="s">
        <v>332</v>
      </c>
      <c r="F357" s="118" t="s">
        <v>463</v>
      </c>
      <c r="G357" s="121">
        <f>salidas[[#This Row],[1-Produccion estimada]]+salidas[[#This Row],[2-Produccion estimada]]+salidas[[#This Row],[Envases y Embalaje]]+salidas[[#This Row],[Envases lavados]]</f>
        <v>19400</v>
      </c>
      <c r="H357" s="113" t="s">
        <v>426</v>
      </c>
      <c r="I357" s="119" t="s">
        <v>457</v>
      </c>
      <c r="J357" s="122">
        <v>19400</v>
      </c>
      <c r="K357" s="123"/>
      <c r="L357" s="124"/>
      <c r="M357" s="122"/>
      <c r="N357" s="126"/>
      <c r="O357" s="126"/>
    </row>
    <row r="358" spans="1:15" hidden="1" x14ac:dyDescent="0.25">
      <c r="A358" s="118">
        <v>16021322</v>
      </c>
      <c r="B358" s="118" t="s">
        <v>88</v>
      </c>
      <c r="C358" s="119" t="s">
        <v>330</v>
      </c>
      <c r="D358" s="119" t="s">
        <v>335</v>
      </c>
      <c r="E358" s="120" t="s">
        <v>332</v>
      </c>
      <c r="F358" s="118" t="s">
        <v>463</v>
      </c>
      <c r="G358" s="121">
        <f>salidas[[#This Row],[1-Produccion estimada]]+salidas[[#This Row],[2-Produccion estimada]]+salidas[[#This Row],[Envases y Embalaje]]+salidas[[#This Row],[Envases lavados]]</f>
        <v>14549.999999999998</v>
      </c>
      <c r="H358" s="113" t="s">
        <v>426</v>
      </c>
      <c r="I358" s="119" t="s">
        <v>457</v>
      </c>
      <c r="J358" s="122">
        <v>14549.999999999998</v>
      </c>
      <c r="K358" s="123"/>
      <c r="L358" s="124"/>
      <c r="M358" s="122"/>
      <c r="N358" s="126"/>
      <c r="O358" s="126"/>
    </row>
    <row r="359" spans="1:15" hidden="1" x14ac:dyDescent="0.25">
      <c r="A359" s="118">
        <v>16021341</v>
      </c>
      <c r="B359" s="118" t="s">
        <v>88</v>
      </c>
      <c r="C359" s="119" t="s">
        <v>330</v>
      </c>
      <c r="D359" s="119" t="s">
        <v>331</v>
      </c>
      <c r="E359" s="120" t="s">
        <v>332</v>
      </c>
      <c r="F359" s="118" t="s">
        <v>463</v>
      </c>
      <c r="G359" s="121">
        <f>salidas[[#This Row],[1-Produccion estimada]]+salidas[[#This Row],[2-Produccion estimada]]+salidas[[#This Row],[Envases y Embalaje]]+salidas[[#This Row],[Envases lavados]]</f>
        <v>19400</v>
      </c>
      <c r="H359" s="113" t="s">
        <v>426</v>
      </c>
      <c r="I359" s="119" t="s">
        <v>457</v>
      </c>
      <c r="J359" s="122">
        <v>19400</v>
      </c>
      <c r="K359" s="123"/>
      <c r="L359" s="124"/>
      <c r="M359" s="122"/>
      <c r="N359" s="126"/>
      <c r="O359" s="126"/>
    </row>
    <row r="360" spans="1:15" hidden="1" x14ac:dyDescent="0.25">
      <c r="A360" s="118">
        <v>16021351</v>
      </c>
      <c r="B360" s="118" t="s">
        <v>88</v>
      </c>
      <c r="C360" s="119" t="s">
        <v>330</v>
      </c>
      <c r="D360" s="119" t="s">
        <v>345</v>
      </c>
      <c r="E360" s="120" t="s">
        <v>332</v>
      </c>
      <c r="F360" s="118" t="s">
        <v>463</v>
      </c>
      <c r="G360" s="121">
        <f>salidas[[#This Row],[1-Produccion estimada]]+salidas[[#This Row],[2-Produccion estimada]]+salidas[[#This Row],[Envases y Embalaje]]+salidas[[#This Row],[Envases lavados]]</f>
        <v>14549.999999999998</v>
      </c>
      <c r="H360" s="113" t="s">
        <v>426</v>
      </c>
      <c r="I360" s="119" t="s">
        <v>457</v>
      </c>
      <c r="J360" s="122">
        <v>14549.999999999998</v>
      </c>
      <c r="K360" s="123"/>
      <c r="L360" s="124"/>
      <c r="M360" s="122"/>
      <c r="N360" s="126"/>
      <c r="O360" s="126"/>
    </row>
    <row r="361" spans="1:15" hidden="1" x14ac:dyDescent="0.25">
      <c r="A361" s="118">
        <v>16021372</v>
      </c>
      <c r="B361" s="118" t="s">
        <v>88</v>
      </c>
      <c r="C361" s="119" t="s">
        <v>330</v>
      </c>
      <c r="D361" s="119" t="s">
        <v>344</v>
      </c>
      <c r="E361" s="120" t="s">
        <v>332</v>
      </c>
      <c r="F361" s="118" t="s">
        <v>463</v>
      </c>
      <c r="G361" s="121">
        <f>salidas[[#This Row],[1-Produccion estimada]]+salidas[[#This Row],[2-Produccion estimada]]+salidas[[#This Row],[Envases y Embalaje]]+salidas[[#This Row],[Envases lavados]]</f>
        <v>14549.999999999998</v>
      </c>
      <c r="H361" s="113" t="s">
        <v>426</v>
      </c>
      <c r="I361" s="119" t="s">
        <v>457</v>
      </c>
      <c r="J361" s="122">
        <v>14549.999999999998</v>
      </c>
      <c r="K361" s="123"/>
      <c r="L361" s="124"/>
      <c r="M361" s="122"/>
      <c r="N361" s="126"/>
      <c r="O361" s="126"/>
    </row>
    <row r="362" spans="1:15" hidden="1" x14ac:dyDescent="0.25">
      <c r="A362" s="118">
        <v>20012131</v>
      </c>
      <c r="B362" s="118" t="s">
        <v>88</v>
      </c>
      <c r="C362" s="119" t="s">
        <v>330</v>
      </c>
      <c r="D362" s="119" t="s">
        <v>334</v>
      </c>
      <c r="E362" s="120" t="s">
        <v>332</v>
      </c>
      <c r="F362" s="118" t="s">
        <v>463</v>
      </c>
      <c r="G362" s="121">
        <f>salidas[[#This Row],[1-Produccion estimada]]+salidas[[#This Row],[2-Produccion estimada]]+salidas[[#This Row],[Envases y Embalaje]]+salidas[[#This Row],[Envases lavados]]</f>
        <v>19400</v>
      </c>
      <c r="H362" s="113" t="s">
        <v>426</v>
      </c>
      <c r="I362" s="119" t="s">
        <v>457</v>
      </c>
      <c r="J362" s="122">
        <v>19400</v>
      </c>
      <c r="K362" s="123"/>
      <c r="L362" s="124"/>
      <c r="M362" s="122"/>
      <c r="N362" s="126"/>
      <c r="O362" s="126"/>
    </row>
    <row r="363" spans="1:15" hidden="1" x14ac:dyDescent="0.25">
      <c r="A363" s="118">
        <v>20013513</v>
      </c>
      <c r="B363" s="118" t="s">
        <v>88</v>
      </c>
      <c r="C363" s="119" t="s">
        <v>330</v>
      </c>
      <c r="D363" s="119" t="s">
        <v>346</v>
      </c>
      <c r="E363" s="120" t="s">
        <v>332</v>
      </c>
      <c r="F363" s="118" t="s">
        <v>463</v>
      </c>
      <c r="G363" s="121">
        <f>salidas[[#This Row],[1-Produccion estimada]]+salidas[[#This Row],[2-Produccion estimada]]+salidas[[#This Row],[Envases y Embalaje]]+salidas[[#This Row],[Envases lavados]]</f>
        <v>14549.999999999998</v>
      </c>
      <c r="H363" s="113" t="s">
        <v>426</v>
      </c>
      <c r="I363" s="119" t="s">
        <v>457</v>
      </c>
      <c r="J363" s="122">
        <v>14549.999999999998</v>
      </c>
      <c r="K363" s="123"/>
      <c r="L363" s="124"/>
      <c r="M363" s="122"/>
      <c r="N363" s="126"/>
      <c r="O363" s="126"/>
    </row>
    <row r="364" spans="1:15" hidden="1" x14ac:dyDescent="0.25">
      <c r="A364" s="118">
        <v>20013521</v>
      </c>
      <c r="B364" s="118" t="s">
        <v>88</v>
      </c>
      <c r="C364" s="119" t="s">
        <v>330</v>
      </c>
      <c r="D364" s="119" t="s">
        <v>340</v>
      </c>
      <c r="E364" s="120" t="s">
        <v>332</v>
      </c>
      <c r="F364" s="118" t="s">
        <v>463</v>
      </c>
      <c r="G364" s="121">
        <f>salidas[[#This Row],[1-Produccion estimada]]+salidas[[#This Row],[2-Produccion estimada]]+salidas[[#This Row],[Envases y Embalaje]]+salidas[[#This Row],[Envases lavados]]</f>
        <v>14549.999999999998</v>
      </c>
      <c r="H364" s="113" t="s">
        <v>426</v>
      </c>
      <c r="I364" s="119" t="s">
        <v>457</v>
      </c>
      <c r="J364" s="122">
        <v>14549.999999999998</v>
      </c>
      <c r="K364" s="123"/>
      <c r="L364" s="124"/>
      <c r="M364" s="122"/>
      <c r="N364" s="126"/>
      <c r="O364" s="126"/>
    </row>
    <row r="365" spans="1:15" hidden="1" x14ac:dyDescent="0.25">
      <c r="A365" s="118">
        <v>20013522</v>
      </c>
      <c r="B365" s="118" t="s">
        <v>88</v>
      </c>
      <c r="C365" s="119" t="s">
        <v>330</v>
      </c>
      <c r="D365" s="119" t="s">
        <v>343</v>
      </c>
      <c r="E365" s="120" t="s">
        <v>332</v>
      </c>
      <c r="F365" s="118" t="s">
        <v>463</v>
      </c>
      <c r="G365" s="121">
        <f>salidas[[#This Row],[1-Produccion estimada]]+salidas[[#This Row],[2-Produccion estimada]]+salidas[[#This Row],[Envases y Embalaje]]+salidas[[#This Row],[Envases lavados]]</f>
        <v>14549.999999999998</v>
      </c>
      <c r="H365" s="113" t="s">
        <v>426</v>
      </c>
      <c r="I365" s="119" t="s">
        <v>457</v>
      </c>
      <c r="J365" s="122">
        <v>14549.999999999998</v>
      </c>
      <c r="K365" s="123"/>
      <c r="L365" s="124"/>
      <c r="M365" s="122"/>
      <c r="N365" s="126"/>
      <c r="O365" s="126"/>
    </row>
    <row r="366" spans="1:15" hidden="1" x14ac:dyDescent="0.25">
      <c r="A366" s="118">
        <v>20013541</v>
      </c>
      <c r="B366" s="118" t="s">
        <v>88</v>
      </c>
      <c r="C366" s="119" t="s">
        <v>330</v>
      </c>
      <c r="D366" s="119" t="s">
        <v>331</v>
      </c>
      <c r="E366" s="120" t="s">
        <v>332</v>
      </c>
      <c r="F366" s="118" t="s">
        <v>463</v>
      </c>
      <c r="G366" s="121">
        <f>salidas[[#This Row],[1-Produccion estimada]]+salidas[[#This Row],[2-Produccion estimada]]+salidas[[#This Row],[Envases y Embalaje]]+salidas[[#This Row],[Envases lavados]]</f>
        <v>19400</v>
      </c>
      <c r="H366" s="113" t="s">
        <v>426</v>
      </c>
      <c r="I366" s="119" t="s">
        <v>457</v>
      </c>
      <c r="J366" s="122">
        <v>19400</v>
      </c>
      <c r="K366" s="123"/>
      <c r="L366" s="124"/>
      <c r="M366" s="122"/>
      <c r="N366" s="126"/>
      <c r="O366" s="126"/>
    </row>
    <row r="367" spans="1:15" hidden="1" x14ac:dyDescent="0.25">
      <c r="A367" s="118">
        <v>20013551</v>
      </c>
      <c r="B367" s="118" t="s">
        <v>88</v>
      </c>
      <c r="C367" s="119" t="s">
        <v>330</v>
      </c>
      <c r="D367" s="119" t="s">
        <v>345</v>
      </c>
      <c r="E367" s="120" t="s">
        <v>332</v>
      </c>
      <c r="F367" s="118" t="s">
        <v>463</v>
      </c>
      <c r="G367" s="121">
        <f>salidas[[#This Row],[1-Produccion estimada]]+salidas[[#This Row],[2-Produccion estimada]]+salidas[[#This Row],[Envases y Embalaje]]+salidas[[#This Row],[Envases lavados]]</f>
        <v>14549.999999999998</v>
      </c>
      <c r="H367" s="113" t="s">
        <v>426</v>
      </c>
      <c r="I367" s="119" t="s">
        <v>457</v>
      </c>
      <c r="J367" s="122">
        <v>14549.999999999998</v>
      </c>
      <c r="K367" s="123"/>
      <c r="L367" s="124"/>
      <c r="M367" s="122"/>
      <c r="N367" s="126"/>
      <c r="O367" s="126"/>
    </row>
    <row r="368" spans="1:15" hidden="1" x14ac:dyDescent="0.25">
      <c r="A368" s="118">
        <v>20013561</v>
      </c>
      <c r="B368" s="118" t="s">
        <v>88</v>
      </c>
      <c r="C368" s="119" t="s">
        <v>330</v>
      </c>
      <c r="D368" s="119" t="s">
        <v>333</v>
      </c>
      <c r="E368" s="120" t="s">
        <v>332</v>
      </c>
      <c r="F368" s="118" t="s">
        <v>463</v>
      </c>
      <c r="G368" s="121">
        <f>salidas[[#This Row],[1-Produccion estimada]]+salidas[[#This Row],[2-Produccion estimada]]+salidas[[#This Row],[Envases y Embalaje]]+salidas[[#This Row],[Envases lavados]]</f>
        <v>14549.999999999998</v>
      </c>
      <c r="H368" s="132" t="s">
        <v>426</v>
      </c>
      <c r="I368" s="133" t="s">
        <v>457</v>
      </c>
      <c r="J368" s="134">
        <v>14549.999999999998</v>
      </c>
      <c r="K368" s="135"/>
      <c r="L368" s="136"/>
      <c r="M368" s="134"/>
      <c r="N368" s="137"/>
      <c r="O368" s="137"/>
    </row>
  </sheetData>
  <conditionalFormatting sqref="A1">
    <cfRule type="duplicateValues" dxfId="2" priority="2"/>
  </conditionalFormatting>
  <conditionalFormatting sqref="A2:A368">
    <cfRule type="duplicateValues" dxfId="1" priority="3"/>
  </conditionalFormatting>
  <conditionalFormatting sqref="F65:F77">
    <cfRule type="uniqu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C9EB97D079345ABFC78F5ABDD9980" ma:contentTypeVersion="20" ma:contentTypeDescription="Crear nuevo documento." ma:contentTypeScope="" ma:versionID="c9f336b776b78c44d6f78203451fd7db">
  <xsd:schema xmlns:xsd="http://www.w3.org/2001/XMLSchema" xmlns:xs="http://www.w3.org/2001/XMLSchema" xmlns:p="http://schemas.microsoft.com/office/2006/metadata/properties" xmlns:ns2="8f4395bb-1ad6-446b-a26a-e91a126cf4ad" xmlns:ns3="0f68879c-352f-421c-b7e1-0631501c9c09" xmlns:ns4="b4a7507b-6c9b-451d-8fe5-d3510c7d7a80" targetNamespace="http://schemas.microsoft.com/office/2006/metadata/properties" ma:root="true" ma:fieldsID="5a9c573ef558219541ee15da540f2694" ns2:_="" ns3:_="" ns4:_="">
    <xsd:import namespace="8f4395bb-1ad6-446b-a26a-e91a126cf4ad"/>
    <xsd:import namespace="0f68879c-352f-421c-b7e1-0631501c9c09"/>
    <xsd:import namespace="b4a7507b-6c9b-451d-8fe5-d3510c7d7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395bb-1ad6-446b-a26a-e91a126cf4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8879c-352f-421c-b7e1-0631501c9c0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7507b-6c9b-451d-8fe5-d3510c7d7a8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22ccd6c-7521-40bc-a034-0e92824f69b0}" ma:internalName="TaxCatchAll" ma:showField="CatchAllData" ma:web="b4a7507b-6c9b-451d-8fe5-d3510c7d7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a7507b-6c9b-451d-8fe5-d3510c7d7a80" xsi:nil="true"/>
    <lcf76f155ced4ddcb4097134ff3c332f xmlns="8f4395bb-1ad6-446b-a26a-e91a126cf4a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58AFBF-F3DF-4835-9EE5-E8EE48762B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4395bb-1ad6-446b-a26a-e91a126cf4ad"/>
    <ds:schemaRef ds:uri="0f68879c-352f-421c-b7e1-0631501c9c09"/>
    <ds:schemaRef ds:uri="b4a7507b-6c9b-451d-8fe5-d3510c7d7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D89D94-55F2-44B5-B5D8-CCF098F23095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0f68879c-352f-421c-b7e1-0631501c9c09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4a7507b-6c9b-451d-8fe5-d3510c7d7a80"/>
    <ds:schemaRef ds:uri="8f4395bb-1ad6-446b-a26a-e91a126cf4ad"/>
  </ds:schemaRefs>
</ds:datastoreItem>
</file>

<file path=customXml/itemProps3.xml><?xml version="1.0" encoding="utf-8"?>
<ds:datastoreItem xmlns:ds="http://schemas.openxmlformats.org/officeDocument/2006/customXml" ds:itemID="{49CEFF8B-4E2D-4FF1-B5A9-4FCF803156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Tratamiento</vt:lpstr>
      <vt:lpstr>Almacenamiento</vt:lpstr>
      <vt:lpstr>Entradas</vt:lpstr>
      <vt:lpstr>Salidas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Idoia Corral</dc:creator>
  <cp:lastModifiedBy>Jimenez Valle, Anais</cp:lastModifiedBy>
  <cp:lastPrinted>2025-11-20T10:53:27Z</cp:lastPrinted>
  <dcterms:created xsi:type="dcterms:W3CDTF">2025-10-29T06:49:13Z</dcterms:created>
  <dcterms:modified xsi:type="dcterms:W3CDTF">2025-11-26T10:52:13Z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0x010100927C9EB97D079345ABFC78F5ABDD9980</vt:lpwstr>
  </property>
  <property fmtid="{D5CDD505-2E9C-101B-9397-08002B2CF9AE}" pid="3" name="MediaServiceImageTags">
    <vt:lpwstr/>
  </property>
</Properties>
</file>